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\Desktop\2604 패키지 신청형 수시 모집\`26년 패키지 공고 제출서류 서식 (신청형 수시)\"/>
    </mc:Choice>
  </mc:AlternateContent>
  <xr:revisionPtr revIDLastSave="0" documentId="13_ncr:1_{76E49B41-5CD6-4247-B373-F996EE0091DF}" xr6:coauthVersionLast="36" xr6:coauthVersionMax="36" xr10:uidLastSave="{00000000-0000-0000-0000-000000000000}"/>
  <bookViews>
    <workbookView xWindow="0" yWindow="0" windowWidth="19845" windowHeight="11055" xr2:uid="{F740C7FB-A090-4CF6-91D7-775740940842}"/>
  </bookViews>
  <sheets>
    <sheet name="직접수출" sheetId="3" r:id="rId1"/>
    <sheet name="검증대상 가공식품 HS코드 " sheetId="7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7" i="3" l="1"/>
  <c r="M9" i="3"/>
  <c r="M10" i="3"/>
  <c r="M11" i="3"/>
  <c r="M12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L9" i="3"/>
  <c r="L10" i="3"/>
  <c r="L11" i="3"/>
  <c r="L12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M8" i="3"/>
  <c r="L8" i="3"/>
  <c r="K9" i="3"/>
  <c r="K10" i="3"/>
  <c r="K11" i="3"/>
  <c r="K12" i="3"/>
  <c r="K13" i="3"/>
  <c r="L13" i="3" s="1"/>
  <c r="L28" i="3" s="1"/>
  <c r="K14" i="3"/>
  <c r="K15" i="3"/>
  <c r="K16" i="3"/>
  <c r="K17" i="3"/>
  <c r="K18" i="3"/>
  <c r="K19" i="3"/>
  <c r="K20" i="3"/>
  <c r="K8" i="3"/>
  <c r="K21" i="3"/>
  <c r="K22" i="3"/>
  <c r="K23" i="3"/>
  <c r="K24" i="3"/>
  <c r="K25" i="3"/>
  <c r="K26" i="3"/>
  <c r="K27" i="3"/>
  <c r="J28" i="3"/>
  <c r="I2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8" i="3"/>
  <c r="M13" i="3" l="1"/>
  <c r="M28" i="3" s="1"/>
</calcChain>
</file>

<file path=xl/sharedStrings.xml><?xml version="1.0" encoding="utf-8"?>
<sst xmlns="http://schemas.openxmlformats.org/spreadsheetml/2006/main" count="616" uniqueCount="403">
  <si>
    <t>국산원료 사용비중</t>
    <phoneticPr fontId="1" type="noConversion"/>
  </si>
  <si>
    <t>순번</t>
    <phoneticPr fontId="1" type="noConversion"/>
  </si>
  <si>
    <t>제출 증빙</t>
    <phoneticPr fontId="1" type="noConversion"/>
  </si>
  <si>
    <t>제조자</t>
    <phoneticPr fontId="1" type="noConversion"/>
  </si>
  <si>
    <t>합 계</t>
    <phoneticPr fontId="1" type="noConversion"/>
  </si>
  <si>
    <t>제품명
(원료 사용비중이 동일한 제품)</t>
    <phoneticPr fontId="1" type="noConversion"/>
  </si>
  <si>
    <t>○</t>
  </si>
  <si>
    <t>X</t>
  </si>
  <si>
    <t>기타 소명 가능 증빙</t>
    <phoneticPr fontId="1" type="noConversion"/>
  </si>
  <si>
    <t>`24년</t>
  </si>
  <si>
    <t>`25년</t>
  </si>
  <si>
    <t>ex) BOM, 전통식품인증, 라벨사진 등</t>
    <phoneticPr fontId="1" type="noConversion"/>
  </si>
  <si>
    <t>HS코드</t>
    <phoneticPr fontId="1" type="noConversion"/>
  </si>
  <si>
    <t>1003-90-3000</t>
  </si>
  <si>
    <t>1006-20-1000</t>
  </si>
  <si>
    <t>1006-20-2000</t>
  </si>
  <si>
    <t>2004-90-9000</t>
  </si>
  <si>
    <t>1211-20-1190</t>
  </si>
  <si>
    <t>1211-20-1291</t>
  </si>
  <si>
    <t>1211-20-1299</t>
  </si>
  <si>
    <t>1211-20-1391</t>
  </si>
  <si>
    <t>1211-20-1399</t>
  </si>
  <si>
    <t>1211-20-2110</t>
  </si>
  <si>
    <t>1211-20-2120</t>
  </si>
  <si>
    <t>1211-20-2190</t>
  </si>
  <si>
    <t>1211-20-2210</t>
  </si>
  <si>
    <t>1211-20-2220</t>
  </si>
  <si>
    <t>1211-20-2290</t>
  </si>
  <si>
    <t>1211-20-3100</t>
  </si>
  <si>
    <t>2206-00-1010</t>
  </si>
  <si>
    <t>2206-00-1020</t>
  </si>
  <si>
    <t>2206-00-1090</t>
  </si>
  <si>
    <t>2206-00-2010</t>
  </si>
  <si>
    <t>2103-10-0000</t>
  </si>
  <si>
    <t>2103-90-1010</t>
  </si>
  <si>
    <t>0902-20-0000</t>
  </si>
  <si>
    <t>2008-30-1000</t>
  </si>
  <si>
    <t>2009-31-9000</t>
  </si>
  <si>
    <t>2009-39-9000</t>
  </si>
  <si>
    <t>1901-90-9091</t>
  </si>
  <si>
    <t>1901-90-9099</t>
  </si>
  <si>
    <t>1902-19-1000</t>
  </si>
  <si>
    <t>0103-10-0000</t>
  </si>
  <si>
    <t>0201-10-0000</t>
  </si>
  <si>
    <t>0201-20-1000</t>
  </si>
  <si>
    <t>0201-20-9000</t>
  </si>
  <si>
    <t>0201-30-0000</t>
  </si>
  <si>
    <t>0202-10-0000</t>
  </si>
  <si>
    <t>0202-20-1000</t>
  </si>
  <si>
    <t>0202-20-9000</t>
  </si>
  <si>
    <t>0202-30-0000</t>
  </si>
  <si>
    <t>0203-11-0000</t>
  </si>
  <si>
    <t>0203-12-0000</t>
  </si>
  <si>
    <t>0203-19-1000</t>
  </si>
  <si>
    <t>0203-19-9000</t>
  </si>
  <si>
    <t>0203-21-0000</t>
  </si>
  <si>
    <t>0203-22-0000</t>
  </si>
  <si>
    <t>0203-29-1000</t>
  </si>
  <si>
    <t>0203-29-9000</t>
  </si>
  <si>
    <t>0204-10-0000</t>
  </si>
  <si>
    <t>0206-41-0000</t>
  </si>
  <si>
    <t>0206-49-1000</t>
  </si>
  <si>
    <t>0206-49-9000</t>
  </si>
  <si>
    <t>0207-11-0000</t>
  </si>
  <si>
    <t>0207-12-0000</t>
  </si>
  <si>
    <t>0207-13-1000</t>
  </si>
  <si>
    <t>0207-13-2010</t>
  </si>
  <si>
    <t>0207-13-2090</t>
  </si>
  <si>
    <t>0207-14-1010</t>
  </si>
  <si>
    <t>0207-14-1020</t>
  </si>
  <si>
    <t>0207-14-1030</t>
  </si>
  <si>
    <t>0207-14-1090</t>
  </si>
  <si>
    <t>0207-14-2010</t>
  </si>
  <si>
    <t>0207-41-0000</t>
  </si>
  <si>
    <t>0207-42-0000</t>
  </si>
  <si>
    <t>0207-43-0000</t>
  </si>
  <si>
    <t>0904-22-0000</t>
  </si>
  <si>
    <t>1302-19-9099</t>
  </si>
  <si>
    <t>1515-50-0000</t>
  </si>
  <si>
    <t>1515-90-1000</t>
  </si>
  <si>
    <t>1902-20-0000</t>
  </si>
  <si>
    <t>1904-10-1000</t>
  </si>
  <si>
    <t>1904-20-9000</t>
  </si>
  <si>
    <t>1905-31-0000</t>
  </si>
  <si>
    <t>1905-32-0000</t>
  </si>
  <si>
    <t>1905-40-0000</t>
  </si>
  <si>
    <t>1905-90-1010</t>
  </si>
  <si>
    <t>1905-90-1020</t>
  </si>
  <si>
    <t>1905-90-1030</t>
  </si>
  <si>
    <t>1905-90-1040</t>
  </si>
  <si>
    <t>1905-90-1090</t>
  </si>
  <si>
    <t>2001-10-0000</t>
  </si>
  <si>
    <t>2001-90-9090</t>
  </si>
  <si>
    <t>2005-99-9000</t>
  </si>
  <si>
    <t>2007-10-0000</t>
  </si>
  <si>
    <t>2007-91-1000</t>
  </si>
  <si>
    <t>품명</t>
    <phoneticPr fontId="1" type="noConversion"/>
  </si>
  <si>
    <t>업체명</t>
    <phoneticPr fontId="1" type="noConversion"/>
  </si>
  <si>
    <t>사업자번호</t>
    <phoneticPr fontId="1" type="noConversion"/>
  </si>
  <si>
    <t>국산원료 사용 가공식품 수출실적 제출 양식 (화주로 신고한 실적)</t>
    <phoneticPr fontId="1" type="noConversion"/>
  </si>
  <si>
    <t>1003-10-3000</t>
  </si>
  <si>
    <t>쌀보리(종자)</t>
  </si>
  <si>
    <t>쌀보리(기타)</t>
  </si>
  <si>
    <t>메현미(nonglutinous)</t>
  </si>
  <si>
    <t>찰현미(glutinous)</t>
  </si>
  <si>
    <t>1006-30-1000</t>
  </si>
  <si>
    <t>1006-30-2000</t>
  </si>
  <si>
    <t>1008-21-9000</t>
  </si>
  <si>
    <t>1008-90-0000</t>
  </si>
  <si>
    <t>멥쌀(nonglutinous)</t>
  </si>
  <si>
    <t>찹쌀(glutinous)</t>
  </si>
  <si>
    <t>밀리트 기타(종자)</t>
  </si>
  <si>
    <t>곡물류(메밀·조·카나리시드 등 이외 기타)</t>
  </si>
  <si>
    <t>채소, 채소 혼합물(기타)</t>
  </si>
  <si>
    <t>2005-99-1000</t>
  </si>
  <si>
    <t>김치(냉동하지 않은 것)</t>
  </si>
  <si>
    <t>수삼(기타)</t>
  </si>
  <si>
    <t>백삼(기타/본삼)</t>
  </si>
  <si>
    <t>백삼(기타/기타)</t>
  </si>
  <si>
    <t>홍삼(기타/본삼)</t>
  </si>
  <si>
    <t>홍삼(기타/기타)</t>
  </si>
  <si>
    <t>인삼분(백삼의 것)</t>
  </si>
  <si>
    <t>홍삼분</t>
  </si>
  <si>
    <t>홍삼타브렛, 캡슐</t>
  </si>
  <si>
    <t>홍삼분말(홍삼분, 타브렛, 캡슐 이외 기타)</t>
  </si>
  <si>
    <t>인삼잎과 줄기(신선ㆍ냉장하거나 건조한 것)</t>
    <phoneticPr fontId="1" type="noConversion"/>
  </si>
  <si>
    <t>1211-20-9900</t>
  </si>
  <si>
    <t>1302-19-1110</t>
  </si>
  <si>
    <t>1302-19-1120</t>
  </si>
  <si>
    <t>1302-19-1190</t>
  </si>
  <si>
    <t>1302-19-1210</t>
  </si>
  <si>
    <t>1302-19-1220</t>
  </si>
  <si>
    <t>1302-19-1290</t>
  </si>
  <si>
    <t>1302-19-1900</t>
  </si>
  <si>
    <t>2106-90-3011</t>
  </si>
  <si>
    <t>2106-90-3019</t>
  </si>
  <si>
    <t>2106-90-3021</t>
  </si>
  <si>
    <t>2106-90-3029</t>
  </si>
  <si>
    <t>2202-99-1000</t>
  </si>
  <si>
    <t>인삼(인삼근, 분말, 잎, 줄기, 종자 이외 기타)</t>
  </si>
  <si>
    <t>인삼엑스</t>
  </si>
  <si>
    <t>인삼엑스분</t>
  </si>
  <si>
    <t>인삼류(홍삼엑스)</t>
  </si>
  <si>
    <t>인삼류(홍삼엑스분)</t>
  </si>
  <si>
    <t>인삼차</t>
  </si>
  <si>
    <t>백삼조제품(인삼차 이외 기타)</t>
  </si>
  <si>
    <t>홍삼차</t>
  </si>
  <si>
    <t>홍삼조제품(홍삼차 이외 기타)</t>
  </si>
  <si>
    <t>인삼음료</t>
  </si>
  <si>
    <t>사과주</t>
  </si>
  <si>
    <t>배술</t>
  </si>
  <si>
    <t>청주</t>
    <phoneticPr fontId="1" type="noConversion"/>
  </si>
  <si>
    <t>2206-00-2030</t>
  </si>
  <si>
    <t>2206-00-2020</t>
  </si>
  <si>
    <t>2206-00-2090</t>
  </si>
  <si>
    <t>2208-70-1000</t>
  </si>
  <si>
    <t>2208-70-9000</t>
  </si>
  <si>
    <t>탁주</t>
  </si>
  <si>
    <t>약주</t>
  </si>
  <si>
    <t>곡물발효주(청주, 약주, 탁주 이외 기타)</t>
  </si>
  <si>
    <t>인삼주</t>
  </si>
  <si>
    <t>기타리큐르류 및 코디얼</t>
  </si>
  <si>
    <t>간장(soya sauce)</t>
  </si>
  <si>
    <t>된장</t>
  </si>
  <si>
    <t>2103-90-1020</t>
  </si>
  <si>
    <t>2103-90-1030</t>
  </si>
  <si>
    <t>2103-90-1090</t>
  </si>
  <si>
    <t>춘장</t>
  </si>
  <si>
    <t>고추장</t>
  </si>
  <si>
    <t>장류(된장, 춘장, 고추장 이외 기타)</t>
  </si>
  <si>
    <t>0902-10-0000</t>
  </si>
  <si>
    <t>녹차(발효 않은 것/3kg 이하 포장)</t>
  </si>
  <si>
    <t>녹차(기타/발효 않은 것)</t>
  </si>
  <si>
    <t>유자(기타방법 조제)</t>
  </si>
  <si>
    <t>기타(기타)</t>
    <phoneticPr fontId="1" type="noConversion"/>
  </si>
  <si>
    <t>2101-20-1000</t>
  </si>
  <si>
    <t>2101-20-9011</t>
  </si>
  <si>
    <t>2101-20-9019</t>
  </si>
  <si>
    <t>2101-20-9090</t>
  </si>
  <si>
    <t>2101-30-9000</t>
  </si>
  <si>
    <t>차,마태등 조제품(기타)</t>
    <phoneticPr fontId="1" type="noConversion"/>
  </si>
  <si>
    <t>볶은 치커리ㆍ그 밖의 볶은 커피 대용물과 이들의 추출물ㆍ에센스ㆍ농축물(보리의 것 이외 기타)</t>
    <phoneticPr fontId="1" type="noConversion"/>
  </si>
  <si>
    <t>1901-20-1000</t>
    <phoneticPr fontId="1" type="noConversion"/>
  </si>
  <si>
    <t>조제식료품 기타(쌀가루의 것)</t>
  </si>
  <si>
    <t>조제식료품(기타)</t>
  </si>
  <si>
    <t>1904-10-9000</t>
  </si>
  <si>
    <t>1904-90-1010</t>
  </si>
  <si>
    <t>1904-90-9000</t>
  </si>
  <si>
    <t>1905-90-1050</t>
  </si>
  <si>
    <t>2202-99-3000</t>
  </si>
  <si>
    <t>찌거나 삶은 쌀</t>
  </si>
  <si>
    <t>곡류제조품</t>
  </si>
  <si>
    <t>미과</t>
  </si>
  <si>
    <t>식혜</t>
  </si>
  <si>
    <t>돼지(종돈)</t>
  </si>
  <si>
    <t>쇠고기(신선,냉장/도체, 이분도체)</t>
  </si>
  <si>
    <t>쇠고기 (신선ㆍ냉장/그 밖의 것으로서 뼈째로 절단한 것/갈비)</t>
  </si>
  <si>
    <t>쇠고기 (신선ㆍ냉장/그 밖의 것으로서 뼈째로 절단한 것/기타)</t>
  </si>
  <si>
    <t>쇠고기(신선,냉장/뼈 없는 것)</t>
  </si>
  <si>
    <t>쇠고기(냉동/도체, 이분도체)</t>
  </si>
  <si>
    <t>쇠고기 (냉동/그 밖의 것으로서 뼈째로 절단한 것/갈비)</t>
  </si>
  <si>
    <t>쇠고기 (냉동/그 밖의 것으로서 뼈째로 절단한 것/기타)</t>
  </si>
  <si>
    <t>쇠고기(냉동/뼈 없는것)</t>
  </si>
  <si>
    <t>돼지고기(신선, 냉장/도체, 이분도체)</t>
  </si>
  <si>
    <t>돼지고기(신선ㆍ냉장, 냉동/넓적다리살ㆍ어깨살과 이를 절단한 것/뼈가 있는 것)</t>
  </si>
  <si>
    <t>돼지고기(신선,냉장/기타/삼겹살)</t>
  </si>
  <si>
    <t>돼지고기(신선,냉장/기타/기타)</t>
  </si>
  <si>
    <t>돼지고기(냉동/도체, 이분도체)</t>
  </si>
  <si>
    <t>0207-44-1000</t>
  </si>
  <si>
    <t>0207-44-2010</t>
  </si>
  <si>
    <t>0207-44-2090</t>
  </si>
  <si>
    <t>0207-45-1000</t>
  </si>
  <si>
    <t>0207-45-2010</t>
  </si>
  <si>
    <t>0207-45-2090</t>
  </si>
  <si>
    <t>0209-10-0000</t>
  </si>
  <si>
    <t>0401-10-0000</t>
  </si>
  <si>
    <t>0401-20-0000</t>
  </si>
  <si>
    <t>0401-40-9000</t>
  </si>
  <si>
    <t>0401-50-9000</t>
  </si>
  <si>
    <t>0402-10-1010</t>
  </si>
  <si>
    <t>0402-99-9000</t>
  </si>
  <si>
    <t>0403-20-1000</t>
  </si>
  <si>
    <t>오리 절단육(신선 또는 냉장한 것에 한한다)</t>
  </si>
  <si>
    <t>오리 간(신선 또는 냉장한 것에 한한다)</t>
  </si>
  <si>
    <t>오리 기타(신선 또는 냉장한 것에 한한다)</t>
  </si>
  <si>
    <t>오리 절단육(냉동한 것에 한한다)</t>
  </si>
  <si>
    <t>오리 간(냉동한 것에 한한다)</t>
  </si>
  <si>
    <t>오리 기타(냉동한 것에 한한다)</t>
  </si>
  <si>
    <t>살코기가 없는 돼지 비계(기름을 빼지 않은 것/신선ㆍ냉장ㆍ냉동ㆍ염장ㆍ염수장ㆍ건조ㆍ훈제한 것)</t>
  </si>
  <si>
    <t>밀크, 크림(비농축/설탕 및 감미료 미첨가/지방분이 전 중량의 100분의 1 이하인 것)</t>
  </si>
  <si>
    <t>밀크, 크림(비농축/설탕 및 감미료 미첨가/지방분이 전 중량의 100분의 1 초과 100분의 6 이하인 것)</t>
  </si>
  <si>
    <t>냉동크림 외 기타(비농축/설탕 및 감미료 미첨가/지방분이 전 중량의 100분의 6 초과 100분의 6 이하인 것)</t>
  </si>
  <si>
    <t>냉동크림 외 기타(비농축/설탕 및 감미료 미첨가/지방분이 전 중량의 100분의 10을 초과하는 것)</t>
  </si>
  <si>
    <t>탈지분유(농축/설탕 및 감미료 미첨가/지방분이 전 중량의 100분의 1.5 이하인 것)</t>
  </si>
  <si>
    <t>연유기타(설탕, 감미료 첨가)</t>
  </si>
  <si>
    <t>요구르트(액체 상태인 것)</t>
  </si>
  <si>
    <t>돼지고기(냉동/넓적다리, 어깨살 뼈채절단)</t>
  </si>
  <si>
    <t>돼지고기(냉동/기타/삼겹살)</t>
  </si>
  <si>
    <t>돼지고기(냉동/기타/기타)</t>
  </si>
  <si>
    <t>돼지고기(식용설육/간장/냉동)</t>
  </si>
  <si>
    <t>돼지고기(식용설육/족/냉동)</t>
  </si>
  <si>
    <t>돼지고기식용설육(기타/냉동)</t>
  </si>
  <si>
    <t>닭고기(절단하지 않은 육 / 신선한 것이나 냉장한 것으로 한정한다)</t>
  </si>
  <si>
    <t>닭고기(절단하지 않은 육(냉동한 것으로 한정한다)</t>
  </si>
  <si>
    <t>닭고기(절단육)</t>
  </si>
  <si>
    <t>닭간장(냉장)</t>
  </si>
  <si>
    <t>닭기타 설육(냉장)</t>
  </si>
  <si>
    <t>닭다리(냉동)</t>
  </si>
  <si>
    <t>닭가슴(냉동)</t>
  </si>
  <si>
    <t>닭날개(냉동)</t>
  </si>
  <si>
    <t>닭기타절단육(냉동)</t>
  </si>
  <si>
    <t>닭간장(냉동)</t>
  </si>
  <si>
    <t>오리의 것(신선ㆍ냉장/절단하지 않은 육)</t>
  </si>
  <si>
    <t>오리의 것(냉동/절단하지 않은 육)</t>
  </si>
  <si>
    <t>오리 지방간(신선 또는 냉장한 것에 한한다)</t>
  </si>
  <si>
    <t>면양고기 (어린 면양/신선ㆍ냉장/도체와 이분도체)</t>
  </si>
  <si>
    <t>0403-20-2000</t>
  </si>
  <si>
    <t>0406-30-0000</t>
  </si>
  <si>
    <t>0407-21-0000</t>
  </si>
  <si>
    <t>0407-90-0000</t>
  </si>
  <si>
    <t>0408-91-0000</t>
  </si>
  <si>
    <t>0408-99-9000</t>
  </si>
  <si>
    <t>0504-00-1090</t>
  </si>
  <si>
    <t>1601-00-1000</t>
  </si>
  <si>
    <t>1601-00-9000</t>
  </si>
  <si>
    <t>1602-32-1010</t>
  </si>
  <si>
    <t>1602-32-9000</t>
  </si>
  <si>
    <t>1602-41-1000</t>
  </si>
  <si>
    <t>1602-41-9000</t>
  </si>
  <si>
    <t>1602-42-1000</t>
  </si>
  <si>
    <t>1602-42-9000</t>
  </si>
  <si>
    <t>1602-49-1000</t>
  </si>
  <si>
    <t>1602-49-9000</t>
  </si>
  <si>
    <t>1901-10-1010</t>
  </si>
  <si>
    <t>1901-10-1090</t>
  </si>
  <si>
    <t>2105-00-1010</t>
  </si>
  <si>
    <t>요구르트(냉동)</t>
  </si>
  <si>
    <t>치즈(가공/갈았거나 분상의 것 제외)</t>
  </si>
  <si>
    <t>신선란(닭의 것)</t>
  </si>
  <si>
    <t>기타의 신선란(기타)</t>
  </si>
  <si>
    <t>조란(껍질 붙지 않은 것/건조한 것)</t>
  </si>
  <si>
    <t>조란기타</t>
  </si>
  <si>
    <t>장(기타동물)</t>
  </si>
  <si>
    <t>소시지</t>
  </si>
  <si>
    <t>소시지 유사물품(소시지 이외 기타)</t>
  </si>
  <si>
    <t>삼계탕(밀폐용기의 것)</t>
  </si>
  <si>
    <t>닭고기(기타조제저장)</t>
  </si>
  <si>
    <t>돼지고기(넓적다리살과 그 절단육/밀폐용기에 넣은 것)</t>
  </si>
  <si>
    <t>돼지고기(넓적다리살과 그 절단육/밀폐용기에 넣지 않은 것)</t>
  </si>
  <si>
    <t>돼지고기(어깨살과 그 절단육/밀폐용기에 넣은 것)</t>
  </si>
  <si>
    <t>돼지고기(어깨살과 그 절단육/밀폐용기에 넣지 않은 것)</t>
  </si>
  <si>
    <t>돼지고기(기타/혼합물 포함/밀폐용기에 넣은 것)</t>
  </si>
  <si>
    <t>돼지고기(기타/혼합물 포함/밀폐용기에 넣지 않은 것)</t>
  </si>
  <si>
    <t>조제분유(유아용/소매용)</t>
  </si>
  <si>
    <t>영유아ㆍ어린이용 조제식료품(조제분유 이외 기타/소매용으로 한정)</t>
  </si>
  <si>
    <t>아이스크림(코코아를 함유하지 않은 것)</t>
  </si>
  <si>
    <t>고추류(파쇄 또는 분쇄한 것)</t>
  </si>
  <si>
    <t>식물성액즙과엑스(기타)</t>
  </si>
  <si>
    <t>참기름, 분획물</t>
  </si>
  <si>
    <t>들기름, 분획물</t>
  </si>
  <si>
    <t>속을 채운 파스타(조제한 것인지에 상관없다)</t>
  </si>
  <si>
    <t>콘 플레이크</t>
  </si>
  <si>
    <t>곡물제조식료품(기타)</t>
  </si>
  <si>
    <t>스위트 비슷킷</t>
  </si>
  <si>
    <t>와플과 웨이퍼</t>
  </si>
  <si>
    <t>러스크ㆍ토스트 빵과 그 밖에 이와 유사한 토스트 물품</t>
  </si>
  <si>
    <t>식빵(bread)</t>
  </si>
  <si>
    <t>건빵</t>
  </si>
  <si>
    <t>페이스트리와 케이크</t>
  </si>
  <si>
    <t>비스킷, 쿠키 및 크레커</t>
  </si>
  <si>
    <t>베이커리 제품(빵, 건빵, 파이와 케이크, 비스킷, 쿠키와 크래커, 쌀과자 외 기타)</t>
  </si>
  <si>
    <t>오이류(식초, 초산 조제)</t>
  </si>
  <si>
    <t>채소, 과실, 견과류 조제품(식초나 초산 조제 및 보존처리/쪽파, 토마토, 꽃양배추, 스위트콘, 염교, 마늘, 양파 이외 기타)</t>
  </si>
  <si>
    <t>채소류 조제품(냉동하지 않은 것/조제 및 보존처리/식초나 초산으로 처리한 것 제외/제2006호의 물품 제외)</t>
  </si>
  <si>
    <t>잼, 제리 마아말레이드(균질화 조제품)</t>
  </si>
  <si>
    <t>감귤류 잼ㆍ과실젤리와 마멀레이드</t>
  </si>
  <si>
    <t>2007-99-1000</t>
  </si>
  <si>
    <t>2007-99-9000</t>
  </si>
  <si>
    <t>2008-40-0000</t>
  </si>
  <si>
    <t>2008-80-0000</t>
  </si>
  <si>
    <t>2008-97-9000</t>
  </si>
  <si>
    <t>2008-99-2000</t>
  </si>
  <si>
    <t>2008-99-9000</t>
  </si>
  <si>
    <t>2009-61-0000</t>
  </si>
  <si>
    <t>2009-71-0000</t>
  </si>
  <si>
    <t>2009-89-1090</t>
  </si>
  <si>
    <t>2009-89-2000</t>
  </si>
  <si>
    <t>2009-90-1090</t>
  </si>
  <si>
    <t>2009-90-2000</t>
  </si>
  <si>
    <t>2104-10-1000</t>
  </si>
  <si>
    <t>2104-10-3000</t>
  </si>
  <si>
    <t>2106-10-1000</t>
  </si>
  <si>
    <t>2106-90-9099</t>
  </si>
  <si>
    <t>2202-99-2000</t>
  </si>
  <si>
    <t>2202-99-9000</t>
  </si>
  <si>
    <t>2209-00-1000</t>
  </si>
  <si>
    <t>과실, 견과류 잼ㆍ과실젤리와 마멀레이드(marmalade)</t>
  </si>
  <si>
    <t>과실, 견과류 퓨레, 페이스트 (잼ㆍ과실젤리와 마멀레이드 이외 기타)</t>
  </si>
  <si>
    <t>배(기타 방법 조제)</t>
  </si>
  <si>
    <t>딸기(기타 방법 조제)</t>
  </si>
  <si>
    <t>과실혼합물 기타</t>
  </si>
  <si>
    <t>사과(기타 방법 조제)</t>
  </si>
  <si>
    <t>과실견과기타(조제저장처리)</t>
  </si>
  <si>
    <t>포도주스(포도즙 포함/브릭스(Brix) 값이 30을 초과하지 않은 것)</t>
  </si>
  <si>
    <t>사과주스(브릭스(Brix) 값이 20을 초과하지 않은 것)</t>
  </si>
  <si>
    <t>기타 단일의 과실 주스(기타)</t>
  </si>
  <si>
    <t>채소주스</t>
  </si>
  <si>
    <t>기타과실쥬스 주기제것(혼합)</t>
  </si>
  <si>
    <t>채소쥬스(혼합)</t>
  </si>
  <si>
    <t>육류의 수프ㆍ브로드와 수프ㆍ브로드용 조제품</t>
  </si>
  <si>
    <t>채소로 만든 수프ㆍ브로드와 수프ㆍ브로드용 조제품</t>
  </si>
  <si>
    <t>두부</t>
  </si>
  <si>
    <t>조제품 기타</t>
  </si>
  <si>
    <t>과실주스 음료</t>
  </si>
  <si>
    <t>기타(알코올을 함유하지 않은 음료/제2009호의 과실 주스와 채소 주스는 제외)</t>
  </si>
  <si>
    <t>양조식초</t>
  </si>
  <si>
    <t>HSCODE (품명)</t>
    <phoneticPr fontId="1" type="noConversion"/>
  </si>
  <si>
    <t>인삼타브렛, 캡슐(백삼의 것)</t>
    <phoneticPr fontId="1" type="noConversion"/>
  </si>
  <si>
    <t>인삼분말(백삼으로 만든 것/신선ㆍ 냉장하거나 건조한 것/인삼분, 타브렛이나 캡슐 제외)</t>
    <phoneticPr fontId="1" type="noConversion"/>
  </si>
  <si>
    <t>감귤류 주스 기타(브릭스(Brix) 값이 20을 초과하지 않은 것)</t>
    <phoneticPr fontId="1" type="noConversion"/>
  </si>
  <si>
    <t>차, 마태 조제품(설탕 대용물함유)</t>
    <phoneticPr fontId="1" type="noConversion"/>
  </si>
  <si>
    <t>차,마태등 조제품(기타/곡물을 함유한 것)</t>
    <phoneticPr fontId="1" type="noConversion"/>
  </si>
  <si>
    <t>차,마태등 조제품(기타/티백 포장의 것)</t>
    <phoneticPr fontId="1" type="noConversion"/>
  </si>
  <si>
    <t>쌀가루의 것(베이커리제품 제조용 혼합물과 가루반죽)</t>
    <phoneticPr fontId="1" type="noConversion"/>
  </si>
  <si>
    <t>국수(조제하지 않은 파스타/조란을 넣은것 이외 기타)</t>
    <phoneticPr fontId="1" type="noConversion"/>
  </si>
  <si>
    <t>곡류 조제품(팽창, 볶은 것/콘 플레이크, 콘 칩, 튀긴 쌀 이외 기타)</t>
    <phoneticPr fontId="1" type="noConversion"/>
  </si>
  <si>
    <t>인삼액즙, 인삼엑스(백삼으로 만든 것/인삼정, 인삼정분 이외 기타)</t>
    <phoneticPr fontId="1" type="noConversion"/>
  </si>
  <si>
    <t>홍삼액즙,홍삼엑스(홍삼으로 만든 것/홍삼정,홍삼정분 이외 기타)</t>
    <phoneticPr fontId="1" type="noConversion"/>
  </si>
  <si>
    <t>인삼의 액즙과 엑스(백삼, 홍삼의 것 이외 기타)</t>
    <phoneticPr fontId="1" type="noConversion"/>
  </si>
  <si>
    <t>과실 발효주(포도주, 사과주, 배술 이외 기타)</t>
    <phoneticPr fontId="1" type="noConversion"/>
  </si>
  <si>
    <t>곡류</t>
    <phoneticPr fontId="1" type="noConversion"/>
  </si>
  <si>
    <t>김치류</t>
    <phoneticPr fontId="1" type="noConversion"/>
  </si>
  <si>
    <t>인삼류</t>
    <phoneticPr fontId="1" type="noConversion"/>
  </si>
  <si>
    <t>전통주</t>
    <phoneticPr fontId="1" type="noConversion"/>
  </si>
  <si>
    <t>장류</t>
    <phoneticPr fontId="1" type="noConversion"/>
  </si>
  <si>
    <t>차류</t>
    <phoneticPr fontId="1" type="noConversion"/>
  </si>
  <si>
    <t>쌀가공품</t>
    <phoneticPr fontId="1" type="noConversion"/>
  </si>
  <si>
    <t>축산물</t>
    <phoneticPr fontId="1" type="noConversion"/>
  </si>
  <si>
    <t>기타가공류</t>
    <phoneticPr fontId="1" type="noConversion"/>
  </si>
  <si>
    <t>부류</t>
    <phoneticPr fontId="1" type="noConversion"/>
  </si>
  <si>
    <t>수출액 ($)</t>
    <phoneticPr fontId="1" type="noConversion"/>
  </si>
  <si>
    <t>국산원료 검증대상 가공식품 (본 리스트에 있는 품목의 실적만 인정)</t>
    <phoneticPr fontId="1" type="noConversion"/>
  </si>
  <si>
    <t>품명
(HS코드 선택시 자동 입력됨)</t>
    <phoneticPr fontId="1" type="noConversion"/>
  </si>
  <si>
    <t>인정 수출액 ($)</t>
    <phoneticPr fontId="1" type="noConversion"/>
  </si>
  <si>
    <t>국산원료 사용 비중</t>
    <phoneticPr fontId="1" type="noConversion"/>
  </si>
  <si>
    <t>국산원료 사용 비중 별 인정 비율</t>
    <phoneticPr fontId="1" type="noConversion"/>
  </si>
  <si>
    <t>국산원료 사용비중별
수출실적 인정 비율</t>
    <phoneticPr fontId="1" type="noConversion"/>
  </si>
  <si>
    <t>수출실적 인정비율</t>
    <phoneticPr fontId="1" type="noConversion"/>
  </si>
  <si>
    <t>`100%`</t>
  </si>
  <si>
    <t>`100%`</t>
    <phoneticPr fontId="1" type="noConversion"/>
  </si>
  <si>
    <t>50%이상,70%미만</t>
  </si>
  <si>
    <t>50%이상,70%미만</t>
    <phoneticPr fontId="1" type="noConversion"/>
  </si>
  <si>
    <t>70%이상,80%미만</t>
  </si>
  <si>
    <t>70%이상,80%미만</t>
    <phoneticPr fontId="1" type="noConversion"/>
  </si>
  <si>
    <t>80%이상,90%미만</t>
  </si>
  <si>
    <t>80%이상,90%미만</t>
    <phoneticPr fontId="1" type="noConversion"/>
  </si>
  <si>
    <t>90%이상,100%미만</t>
  </si>
  <si>
    <t>90%이상,100%미만</t>
    <phoneticPr fontId="1" type="noConversion"/>
  </si>
  <si>
    <t>106-82-00000</t>
    <phoneticPr fontId="1" type="noConversion"/>
  </si>
  <si>
    <t>품목 제조보고서
주원료 원산지 확인 가능 여부</t>
    <phoneticPr fontId="1" type="noConversion"/>
  </si>
  <si>
    <t xml:space="preserve"> (농)ㅇㅇㅇㅇㅇ</t>
    <phoneticPr fontId="1" type="noConversion"/>
  </si>
  <si>
    <t xml:space="preserve">`24년 (출항일 1.1~12.31) </t>
    <phoneticPr fontId="1" type="noConversion"/>
  </si>
  <si>
    <t>`25년 (출항일 1.1~12.31)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</si>
</sst>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24" formatCode="\$#,##0_);[Red]\(\$#,##0\)"/>
    <numFmt numFmtId="176" formatCode="\$#,##0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000000"/>
      <name val="휴먼명조"/>
      <charset val="129"/>
    </font>
    <font>
      <sz val="20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2" borderId="3" xfId="0" applyFill="1" applyBorder="1">
      <alignment vertical="center"/>
    </xf>
    <xf numFmtId="0" fontId="0" fillId="2" borderId="1" xfId="0" applyFill="1" applyBorder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4" fontId="0" fillId="2" borderId="3" xfId="1" applyNumberFormat="1" applyFont="1" applyFill="1" applyBorder="1">
      <alignment vertical="center"/>
    </xf>
    <xf numFmtId="9" fontId="0" fillId="0" borderId="1" xfId="0" applyNumberFormat="1" applyBorder="1">
      <alignment vertical="center"/>
    </xf>
    <xf numFmtId="9" fontId="0" fillId="0" borderId="3" xfId="0" applyNumberFormat="1" applyBorder="1">
      <alignment vertical="center"/>
    </xf>
    <xf numFmtId="0" fontId="0" fillId="0" borderId="2" xfId="0" applyBorder="1">
      <alignment vertical="center"/>
    </xf>
    <xf numFmtId="0" fontId="7" fillId="0" borderId="0" xfId="0" applyFont="1" applyAlignment="1">
      <alignment horizontal="center" vertical="center"/>
    </xf>
    <xf numFmtId="9" fontId="0" fillId="0" borderId="3" xfId="2" applyFont="1" applyFill="1" applyBorder="1">
      <alignment vertical="center"/>
    </xf>
    <xf numFmtId="49" fontId="0" fillId="2" borderId="3" xfId="0" applyNumberFormat="1" applyFill="1" applyBorder="1" applyAlignment="1">
      <alignment horizontal="center" vertical="center"/>
    </xf>
    <xf numFmtId="49" fontId="0" fillId="0" borderId="3" xfId="0" quotePrefix="1" applyNumberFormat="1" applyFill="1" applyBorder="1" applyAlignment="1">
      <alignment horizontal="center" vertical="center"/>
    </xf>
    <xf numFmtId="176" fontId="0" fillId="0" borderId="3" xfId="1" applyNumberFormat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24" fontId="2" fillId="0" borderId="3" xfId="1" applyNumberFormat="1" applyFont="1" applyFill="1" applyBorder="1">
      <alignment vertical="center"/>
    </xf>
    <xf numFmtId="176" fontId="2" fillId="0" borderId="1" xfId="0" applyNumberFormat="1" applyFont="1" applyBorder="1">
      <alignment vertical="center"/>
    </xf>
    <xf numFmtId="0" fontId="2" fillId="0" borderId="0" xfId="0" applyFo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F10BA-130C-4B58-873A-4FC47D5A103F}">
  <dimension ref="A3:M28"/>
  <sheetViews>
    <sheetView tabSelected="1" workbookViewId="0">
      <selection activeCell="A3" sqref="A3:J3"/>
    </sheetView>
  </sheetViews>
  <sheetFormatPr defaultRowHeight="16.5"/>
  <cols>
    <col min="1" max="1" width="9" style="1"/>
    <col min="2" max="2" width="19.5" style="1" customWidth="1"/>
    <col min="3" max="3" width="34.25" style="1" customWidth="1"/>
    <col min="4" max="4" width="26.125" customWidth="1"/>
    <col min="5" max="5" width="27.625" customWidth="1"/>
    <col min="6" max="6" width="23.125" customWidth="1"/>
    <col min="7" max="7" width="27.5" customWidth="1"/>
    <col min="8" max="8" width="31.25" customWidth="1"/>
    <col min="9" max="9" width="24.75" customWidth="1"/>
    <col min="10" max="10" width="22.25" customWidth="1"/>
    <col min="11" max="11" width="23.25" customWidth="1"/>
    <col min="12" max="12" width="21.5" customWidth="1"/>
    <col min="13" max="13" width="22.25" customWidth="1"/>
    <col min="14" max="14" width="35.375" customWidth="1"/>
  </cols>
  <sheetData>
    <row r="3" spans="1:13" ht="32.25" customHeight="1">
      <c r="A3" s="36" t="s">
        <v>99</v>
      </c>
      <c r="B3" s="36"/>
      <c r="C3" s="36"/>
      <c r="D3" s="36"/>
      <c r="E3" s="36"/>
      <c r="F3" s="36"/>
      <c r="G3" s="36"/>
      <c r="H3" s="36"/>
      <c r="I3" s="36"/>
      <c r="J3" s="36"/>
      <c r="K3" s="22"/>
      <c r="L3" s="4"/>
      <c r="M3" s="4"/>
    </row>
    <row r="4" spans="1:13" ht="32.25" customHeight="1">
      <c r="A4" s="5" t="s">
        <v>97</v>
      </c>
      <c r="B4" s="5" t="s">
        <v>400</v>
      </c>
      <c r="C4" s="5" t="s">
        <v>98</v>
      </c>
      <c r="D4" s="5" t="s">
        <v>398</v>
      </c>
      <c r="E4" s="5"/>
      <c r="F4" s="5"/>
      <c r="G4" s="5"/>
      <c r="H4" s="5"/>
      <c r="I4" s="5"/>
      <c r="J4" s="5"/>
      <c r="K4" s="5"/>
      <c r="L4" s="5"/>
      <c r="M4" s="5"/>
    </row>
    <row r="6" spans="1:13" ht="24.75" customHeight="1">
      <c r="A6" s="37" t="s">
        <v>1</v>
      </c>
      <c r="B6" s="39" t="s">
        <v>356</v>
      </c>
      <c r="C6" s="33" t="s">
        <v>382</v>
      </c>
      <c r="D6" s="37" t="s">
        <v>3</v>
      </c>
      <c r="E6" s="39" t="s">
        <v>5</v>
      </c>
      <c r="F6" s="37" t="s">
        <v>0</v>
      </c>
      <c r="G6" s="31" t="s">
        <v>2</v>
      </c>
      <c r="H6" s="32"/>
      <c r="I6" s="31" t="s">
        <v>380</v>
      </c>
      <c r="J6" s="32"/>
      <c r="K6" s="33" t="s">
        <v>386</v>
      </c>
      <c r="L6" s="31" t="s">
        <v>383</v>
      </c>
      <c r="M6" s="32"/>
    </row>
    <row r="7" spans="1:13" ht="32.25" customHeight="1" thickBot="1">
      <c r="A7" s="38"/>
      <c r="B7" s="38"/>
      <c r="C7" s="34"/>
      <c r="D7" s="38"/>
      <c r="E7" s="38"/>
      <c r="F7" s="38"/>
      <c r="G7" s="16" t="s">
        <v>399</v>
      </c>
      <c r="H7" s="16" t="s">
        <v>8</v>
      </c>
      <c r="I7" s="17" t="s">
        <v>401</v>
      </c>
      <c r="J7" s="17" t="s">
        <v>402</v>
      </c>
      <c r="K7" s="34"/>
      <c r="L7" s="17" t="s">
        <v>9</v>
      </c>
      <c r="M7" s="17" t="s">
        <v>10</v>
      </c>
    </row>
    <row r="8" spans="1:13" ht="17.25" thickTop="1">
      <c r="A8" s="3">
        <v>1</v>
      </c>
      <c r="B8" s="15" t="s">
        <v>126</v>
      </c>
      <c r="C8" s="3" t="str">
        <f>VLOOKUP(B8,'검증대상 가공식품 HS코드 '!$B$4:$C$179,2,FALSE)</f>
        <v>인삼(인삼근, 분말, 잎, 줄기, 종자 이외 기타)</v>
      </c>
      <c r="D8" s="12"/>
      <c r="E8" s="12"/>
      <c r="F8" s="24" t="s">
        <v>388</v>
      </c>
      <c r="G8" s="15" t="s">
        <v>6</v>
      </c>
      <c r="H8" s="15"/>
      <c r="I8" s="18">
        <v>10000</v>
      </c>
      <c r="J8" s="18">
        <v>20000</v>
      </c>
      <c r="K8" s="23">
        <f>VLOOKUP(TRIM(F8),'검증대상 가공식품 HS코드 '!$E$5:$F$9,2,0)</f>
        <v>1</v>
      </c>
      <c r="L8" s="26">
        <f>ROUNDDOWN(I8*K8,0)</f>
        <v>10000</v>
      </c>
      <c r="M8" s="26">
        <f>ROUNDDOWN(J8*K8,0)</f>
        <v>20000</v>
      </c>
    </row>
    <row r="9" spans="1:13">
      <c r="A9" s="2">
        <v>2</v>
      </c>
      <c r="B9" s="15" t="s">
        <v>17</v>
      </c>
      <c r="C9" s="3" t="str">
        <f>VLOOKUP(B9,'검증대상 가공식품 HS코드 '!$B$4:$C$179,2,FALSE)</f>
        <v>수삼(기타)</v>
      </c>
      <c r="D9" s="13"/>
      <c r="E9" s="13"/>
      <c r="F9" s="24" t="s">
        <v>388</v>
      </c>
      <c r="G9" s="15" t="s">
        <v>6</v>
      </c>
      <c r="H9" s="27"/>
      <c r="I9" s="18">
        <v>10000</v>
      </c>
      <c r="J9" s="18">
        <v>20000</v>
      </c>
      <c r="K9" s="23">
        <f>VLOOKUP(TRIM(F9),'검증대상 가공식품 HS코드 '!$E$5:$F$9,2,0)</f>
        <v>1</v>
      </c>
      <c r="L9" s="26">
        <f t="shared" ref="L9:L27" si="0">ROUNDDOWN(I9*K9,0)</f>
        <v>10000</v>
      </c>
      <c r="M9" s="26">
        <f t="shared" ref="M9:M27" si="1">ROUNDDOWN(J9*K9,0)</f>
        <v>20000</v>
      </c>
    </row>
    <row r="10" spans="1:13">
      <c r="A10" s="2">
        <v>3</v>
      </c>
      <c r="B10" s="15" t="s">
        <v>108</v>
      </c>
      <c r="C10" s="3" t="str">
        <f>VLOOKUP(B10,'검증대상 가공식품 HS코드 '!$B$4:$C$179,2,FALSE)</f>
        <v>곡물류(메밀·조·카나리시드 등 이외 기타)</v>
      </c>
      <c r="D10" s="13"/>
      <c r="E10" s="13"/>
      <c r="F10" s="24" t="s">
        <v>392</v>
      </c>
      <c r="G10" s="15" t="s">
        <v>7</v>
      </c>
      <c r="H10" s="27" t="s">
        <v>11</v>
      </c>
      <c r="I10" s="18">
        <v>10000</v>
      </c>
      <c r="J10" s="18">
        <v>20000</v>
      </c>
      <c r="K10" s="23">
        <f>VLOOKUP(TRIM(F10),'검증대상 가공식품 HS코드 '!$E$5:$F$9,2,0)</f>
        <v>0.4</v>
      </c>
      <c r="L10" s="26">
        <f t="shared" si="0"/>
        <v>4000</v>
      </c>
      <c r="M10" s="26">
        <f t="shared" si="1"/>
        <v>8000</v>
      </c>
    </row>
    <row r="11" spans="1:13">
      <c r="A11" s="2">
        <v>4</v>
      </c>
      <c r="B11" s="15" t="s">
        <v>17</v>
      </c>
      <c r="C11" s="3" t="str">
        <f>VLOOKUP(B11,'검증대상 가공식품 HS코드 '!$B$4:$C$179,2,FALSE)</f>
        <v>수삼(기타)</v>
      </c>
      <c r="D11" s="13"/>
      <c r="E11" s="13"/>
      <c r="F11" s="24" t="s">
        <v>394</v>
      </c>
      <c r="G11" s="15" t="s">
        <v>7</v>
      </c>
      <c r="H11" s="27"/>
      <c r="I11" s="18">
        <v>10000</v>
      </c>
      <c r="J11" s="18">
        <v>20000</v>
      </c>
      <c r="K11" s="23">
        <f>VLOOKUP(TRIM(F11),'검증대상 가공식품 HS코드 '!$E$5:$F$9,2,0)</f>
        <v>0.6</v>
      </c>
      <c r="L11" s="26">
        <f t="shared" si="0"/>
        <v>6000</v>
      </c>
      <c r="M11" s="26">
        <f t="shared" si="1"/>
        <v>12000</v>
      </c>
    </row>
    <row r="12" spans="1:13">
      <c r="A12" s="2">
        <v>5</v>
      </c>
      <c r="B12" s="15" t="s">
        <v>17</v>
      </c>
      <c r="C12" s="3" t="str">
        <f>VLOOKUP(B12,'검증대상 가공식품 HS코드 '!$B$4:$C$179,2,FALSE)</f>
        <v>수삼(기타)</v>
      </c>
      <c r="D12" s="13"/>
      <c r="E12" s="13"/>
      <c r="F12" s="24" t="s">
        <v>392</v>
      </c>
      <c r="G12" s="15" t="s">
        <v>6</v>
      </c>
      <c r="H12" s="27"/>
      <c r="I12" s="18">
        <v>10000</v>
      </c>
      <c r="J12" s="18">
        <v>20000</v>
      </c>
      <c r="K12" s="23">
        <f>VLOOKUP(TRIM(F12),'검증대상 가공식품 HS코드 '!$E$5:$F$9,2,0)</f>
        <v>0.4</v>
      </c>
      <c r="L12" s="26">
        <f t="shared" si="0"/>
        <v>4000</v>
      </c>
      <c r="M12" s="26">
        <f t="shared" si="1"/>
        <v>8000</v>
      </c>
    </row>
    <row r="13" spans="1:13">
      <c r="A13" s="2">
        <v>6</v>
      </c>
      <c r="B13" s="15" t="s">
        <v>217</v>
      </c>
      <c r="C13" s="3" t="str">
        <f>VLOOKUP(B13,'검증대상 가공식품 HS코드 '!$B$4:$C$179,2,FALSE)</f>
        <v>냉동크림 외 기타(비농축/설탕 및 감미료 미첨가/지방분이 전 중량의 100분의 6 초과 100분의 6 이하인 것)</v>
      </c>
      <c r="D13" s="13"/>
      <c r="E13" s="13"/>
      <c r="F13" s="24" t="s">
        <v>390</v>
      </c>
      <c r="G13" s="15" t="s">
        <v>6</v>
      </c>
      <c r="H13" s="27"/>
      <c r="I13" s="18">
        <v>10000</v>
      </c>
      <c r="J13" s="18">
        <v>20000</v>
      </c>
      <c r="K13" s="23">
        <f>VLOOKUP(TRIM(F13),'검증대상 가공식품 HS코드 '!$E$5:$F$9,2,0)</f>
        <v>0.2</v>
      </c>
      <c r="L13" s="26">
        <f t="shared" si="0"/>
        <v>2000</v>
      </c>
      <c r="M13" s="26">
        <f t="shared" si="1"/>
        <v>4000</v>
      </c>
    </row>
    <row r="14" spans="1:13">
      <c r="A14" s="2">
        <v>7</v>
      </c>
      <c r="B14" s="15" t="s">
        <v>15</v>
      </c>
      <c r="C14" s="3" t="str">
        <f>VLOOKUP(B14,'검증대상 가공식품 HS코드 '!$B$4:$C$179,2,FALSE)</f>
        <v>찰현미(glutinous)</v>
      </c>
      <c r="D14" s="13"/>
      <c r="E14" s="13"/>
      <c r="F14" s="24" t="s">
        <v>396</v>
      </c>
      <c r="G14" s="15" t="s">
        <v>6</v>
      </c>
      <c r="H14" s="27"/>
      <c r="I14" s="18">
        <v>10000</v>
      </c>
      <c r="J14" s="18">
        <v>20000</v>
      </c>
      <c r="K14" s="23">
        <f>VLOOKUP(TRIM(F14),'검증대상 가공식품 HS코드 '!$E$5:$F$9,2,0)</f>
        <v>0.8</v>
      </c>
      <c r="L14" s="26">
        <f t="shared" si="0"/>
        <v>8000</v>
      </c>
      <c r="M14" s="26">
        <f t="shared" si="1"/>
        <v>16000</v>
      </c>
    </row>
    <row r="15" spans="1:13">
      <c r="A15" s="2">
        <v>8</v>
      </c>
      <c r="B15" s="15" t="s">
        <v>334</v>
      </c>
      <c r="C15" s="3" t="str">
        <f>VLOOKUP(B15,'검증대상 가공식품 HS코드 '!$B$4:$C$179,2,FALSE)</f>
        <v>기타(알코올을 함유하지 않은 음료/제2009호의 과실 주스와 채소 주스는 제외)</v>
      </c>
      <c r="D15" s="13"/>
      <c r="E15" s="13"/>
      <c r="F15" s="24" t="s">
        <v>392</v>
      </c>
      <c r="G15" s="15" t="s">
        <v>6</v>
      </c>
      <c r="H15" s="27"/>
      <c r="I15" s="18">
        <v>10000</v>
      </c>
      <c r="J15" s="18">
        <v>20000</v>
      </c>
      <c r="K15" s="23">
        <f>VLOOKUP(TRIM(F15),'검증대상 가공식품 HS코드 '!$E$5:$F$9,2,0)</f>
        <v>0.4</v>
      </c>
      <c r="L15" s="26">
        <f t="shared" si="0"/>
        <v>4000</v>
      </c>
      <c r="M15" s="26">
        <f t="shared" si="1"/>
        <v>8000</v>
      </c>
    </row>
    <row r="16" spans="1:13">
      <c r="A16" s="2">
        <v>9</v>
      </c>
      <c r="B16" s="15" t="s">
        <v>178</v>
      </c>
      <c r="C16" s="3" t="str">
        <f>VLOOKUP(B16,'검증대상 가공식품 HS코드 '!$B$4:$C$179,2,FALSE)</f>
        <v>차,마태등 조제품(기타)</v>
      </c>
      <c r="D16" s="13"/>
      <c r="E16" s="13"/>
      <c r="F16" s="24" t="s">
        <v>392</v>
      </c>
      <c r="G16" s="15" t="s">
        <v>6</v>
      </c>
      <c r="H16" s="27"/>
      <c r="I16" s="18">
        <v>10000</v>
      </c>
      <c r="J16" s="18">
        <v>20000</v>
      </c>
      <c r="K16" s="23">
        <f>VLOOKUP(TRIM(F16),'검증대상 가공식품 HS코드 '!$E$5:$F$9,2,0)</f>
        <v>0.4</v>
      </c>
      <c r="L16" s="26">
        <f t="shared" si="0"/>
        <v>4000</v>
      </c>
      <c r="M16" s="26">
        <f t="shared" si="1"/>
        <v>8000</v>
      </c>
    </row>
    <row r="17" spans="1:13">
      <c r="A17" s="2">
        <v>10</v>
      </c>
      <c r="B17" s="15" t="s">
        <v>57</v>
      </c>
      <c r="C17" s="3" t="str">
        <f>VLOOKUP(B17,'검증대상 가공식품 HS코드 '!$B$4:$C$179,2,FALSE)</f>
        <v>돼지고기(냉동/기타/삼겹살)</v>
      </c>
      <c r="D17" s="13"/>
      <c r="E17" s="13"/>
      <c r="F17" s="24" t="s">
        <v>390</v>
      </c>
      <c r="G17" s="15" t="s">
        <v>6</v>
      </c>
      <c r="H17" s="27"/>
      <c r="I17" s="18">
        <v>10000</v>
      </c>
      <c r="J17" s="18">
        <v>20000</v>
      </c>
      <c r="K17" s="23">
        <f>VLOOKUP(TRIM(F17),'검증대상 가공식품 HS코드 '!$E$5:$F$9,2,0)</f>
        <v>0.2</v>
      </c>
      <c r="L17" s="26">
        <f t="shared" si="0"/>
        <v>2000</v>
      </c>
      <c r="M17" s="26">
        <f t="shared" si="1"/>
        <v>4000</v>
      </c>
    </row>
    <row r="18" spans="1:13">
      <c r="A18" s="2">
        <v>11</v>
      </c>
      <c r="B18" s="15" t="s">
        <v>153</v>
      </c>
      <c r="C18" s="3" t="str">
        <f>VLOOKUP(B18,'검증대상 가공식품 HS코드 '!$B$4:$C$179,2,FALSE)</f>
        <v>약주</v>
      </c>
      <c r="D18" s="13"/>
      <c r="E18" s="13"/>
      <c r="F18" s="24" t="s">
        <v>392</v>
      </c>
      <c r="G18" s="15" t="s">
        <v>6</v>
      </c>
      <c r="H18" s="27"/>
      <c r="I18" s="18">
        <v>10000</v>
      </c>
      <c r="J18" s="18">
        <v>20000</v>
      </c>
      <c r="K18" s="23">
        <f>VLOOKUP(TRIM(F18),'검증대상 가공식품 HS코드 '!$E$5:$F$9,2,0)</f>
        <v>0.4</v>
      </c>
      <c r="L18" s="26">
        <f t="shared" si="0"/>
        <v>4000</v>
      </c>
      <c r="M18" s="26">
        <f t="shared" si="1"/>
        <v>8000</v>
      </c>
    </row>
    <row r="19" spans="1:13">
      <c r="A19" s="2">
        <v>12</v>
      </c>
      <c r="B19" s="15" t="s">
        <v>271</v>
      </c>
      <c r="C19" s="3" t="str">
        <f>VLOOKUP(B19,'검증대상 가공식품 HS코드 '!$B$4:$C$179,2,FALSE)</f>
        <v>돼지고기(기타/혼합물 포함/밀폐용기에 넣은 것)</v>
      </c>
      <c r="D19" s="13"/>
      <c r="E19" s="13"/>
      <c r="F19" s="24" t="s">
        <v>392</v>
      </c>
      <c r="G19" s="15" t="s">
        <v>6</v>
      </c>
      <c r="H19" s="27"/>
      <c r="I19" s="18">
        <v>10000</v>
      </c>
      <c r="J19" s="18">
        <v>20000</v>
      </c>
      <c r="K19" s="23">
        <f>VLOOKUP(TRIM(F19),'검증대상 가공식품 HS코드 '!$E$5:$F$9,2,0)</f>
        <v>0.4</v>
      </c>
      <c r="L19" s="26">
        <f t="shared" si="0"/>
        <v>4000</v>
      </c>
      <c r="M19" s="26">
        <f t="shared" si="1"/>
        <v>8000</v>
      </c>
    </row>
    <row r="20" spans="1:13">
      <c r="A20" s="2">
        <v>13</v>
      </c>
      <c r="B20" s="15" t="s">
        <v>106</v>
      </c>
      <c r="C20" s="3" t="str">
        <f>VLOOKUP(B20,'검증대상 가공식품 HS코드 '!$B$4:$C$179,2,FALSE)</f>
        <v>찹쌀(glutinous)</v>
      </c>
      <c r="D20" s="13"/>
      <c r="E20" s="13"/>
      <c r="F20" s="24" t="s">
        <v>392</v>
      </c>
      <c r="G20" s="15" t="s">
        <v>6</v>
      </c>
      <c r="H20" s="27"/>
      <c r="I20" s="18">
        <v>10000</v>
      </c>
      <c r="J20" s="18">
        <v>20000</v>
      </c>
      <c r="K20" s="23">
        <f>VLOOKUP(TRIM(F20),'검증대상 가공식품 HS코드 '!$E$5:$F$9,2,0)</f>
        <v>0.4</v>
      </c>
      <c r="L20" s="26">
        <f t="shared" si="0"/>
        <v>4000</v>
      </c>
      <c r="M20" s="26">
        <f t="shared" si="1"/>
        <v>8000</v>
      </c>
    </row>
    <row r="21" spans="1:13">
      <c r="A21" s="2">
        <v>14</v>
      </c>
      <c r="B21" s="15"/>
      <c r="C21" s="3" t="e">
        <f>VLOOKUP(B21,'검증대상 가공식품 HS코드 '!$B$4:$C$179,2,FALSE)</f>
        <v>#N/A</v>
      </c>
      <c r="D21" s="13"/>
      <c r="E21" s="13"/>
      <c r="F21" s="24" t="s">
        <v>392</v>
      </c>
      <c r="G21" s="15" t="s">
        <v>6</v>
      </c>
      <c r="H21" s="27"/>
      <c r="I21" s="18">
        <v>10000</v>
      </c>
      <c r="J21" s="18">
        <v>20000</v>
      </c>
      <c r="K21" s="23">
        <f>VLOOKUP(F21,'검증대상 가공식품 HS코드 '!$E$5:$F$9,2,FALSE)</f>
        <v>0.4</v>
      </c>
      <c r="L21" s="26">
        <f t="shared" si="0"/>
        <v>4000</v>
      </c>
      <c r="M21" s="26">
        <f t="shared" si="1"/>
        <v>8000</v>
      </c>
    </row>
    <row r="22" spans="1:13">
      <c r="A22" s="2">
        <v>15</v>
      </c>
      <c r="B22" s="15"/>
      <c r="C22" s="3" t="e">
        <f>VLOOKUP(B22,'검증대상 가공식품 HS코드 '!$B$4:$C$179,2,FALSE)</f>
        <v>#N/A</v>
      </c>
      <c r="D22" s="13"/>
      <c r="E22" s="13"/>
      <c r="F22" s="24" t="s">
        <v>392</v>
      </c>
      <c r="G22" s="15" t="s">
        <v>6</v>
      </c>
      <c r="H22" s="27"/>
      <c r="I22" s="18">
        <v>10000</v>
      </c>
      <c r="J22" s="18">
        <v>20000</v>
      </c>
      <c r="K22" s="23">
        <f>VLOOKUP(F22,'검증대상 가공식품 HS코드 '!$E$5:$F$9,2,FALSE)</f>
        <v>0.4</v>
      </c>
      <c r="L22" s="26">
        <f t="shared" si="0"/>
        <v>4000</v>
      </c>
      <c r="M22" s="26">
        <f t="shared" si="1"/>
        <v>8000</v>
      </c>
    </row>
    <row r="23" spans="1:13">
      <c r="A23" s="2">
        <v>16</v>
      </c>
      <c r="B23" s="15"/>
      <c r="C23" s="3" t="e">
        <f>VLOOKUP(B23,'검증대상 가공식품 HS코드 '!$B$4:$C$179,2,FALSE)</f>
        <v>#N/A</v>
      </c>
      <c r="D23" s="13"/>
      <c r="E23" s="13"/>
      <c r="F23" s="24" t="s">
        <v>392</v>
      </c>
      <c r="G23" s="15" t="s">
        <v>6</v>
      </c>
      <c r="H23" s="27"/>
      <c r="I23" s="18">
        <v>10000</v>
      </c>
      <c r="J23" s="18">
        <v>20000</v>
      </c>
      <c r="K23" s="23">
        <f>VLOOKUP(F23,'검증대상 가공식품 HS코드 '!$E$5:$F$9,2,FALSE)</f>
        <v>0.4</v>
      </c>
      <c r="L23" s="26">
        <f t="shared" si="0"/>
        <v>4000</v>
      </c>
      <c r="M23" s="26">
        <f t="shared" si="1"/>
        <v>8000</v>
      </c>
    </row>
    <row r="24" spans="1:13">
      <c r="A24" s="2">
        <v>17</v>
      </c>
      <c r="B24" s="15"/>
      <c r="C24" s="3" t="e">
        <f>VLOOKUP(B24,'검증대상 가공식품 HS코드 '!$B$4:$C$179,2,FALSE)</f>
        <v>#N/A</v>
      </c>
      <c r="D24" s="13"/>
      <c r="E24" s="13"/>
      <c r="F24" s="24" t="s">
        <v>392</v>
      </c>
      <c r="G24" s="15" t="s">
        <v>6</v>
      </c>
      <c r="H24" s="27"/>
      <c r="I24" s="18">
        <v>10000</v>
      </c>
      <c r="J24" s="18">
        <v>20000</v>
      </c>
      <c r="K24" s="23">
        <f>VLOOKUP(F24,'검증대상 가공식품 HS코드 '!$E$5:$F$9,2,FALSE)</f>
        <v>0.4</v>
      </c>
      <c r="L24" s="26">
        <f t="shared" si="0"/>
        <v>4000</v>
      </c>
      <c r="M24" s="26">
        <f t="shared" si="1"/>
        <v>8000</v>
      </c>
    </row>
    <row r="25" spans="1:13">
      <c r="A25" s="2">
        <v>18</v>
      </c>
      <c r="B25" s="15"/>
      <c r="C25" s="3" t="e">
        <f>VLOOKUP(B25,'검증대상 가공식품 HS코드 '!$B$4:$C$179,2,FALSE)</f>
        <v>#N/A</v>
      </c>
      <c r="D25" s="13"/>
      <c r="E25" s="13"/>
      <c r="F25" s="24" t="s">
        <v>392</v>
      </c>
      <c r="G25" s="15" t="s">
        <v>6</v>
      </c>
      <c r="H25" s="27"/>
      <c r="I25" s="18">
        <v>10000</v>
      </c>
      <c r="J25" s="18">
        <v>20000</v>
      </c>
      <c r="K25" s="23">
        <f>VLOOKUP(F25,'검증대상 가공식품 HS코드 '!$E$5:$F$9,2,FALSE)</f>
        <v>0.4</v>
      </c>
      <c r="L25" s="26">
        <f t="shared" si="0"/>
        <v>4000</v>
      </c>
      <c r="M25" s="26">
        <f t="shared" si="1"/>
        <v>8000</v>
      </c>
    </row>
    <row r="26" spans="1:13">
      <c r="A26" s="2">
        <v>19</v>
      </c>
      <c r="B26" s="15"/>
      <c r="C26" s="3" t="e">
        <f>VLOOKUP(B26,'검증대상 가공식품 HS코드 '!$B$4:$C$179,2,FALSE)</f>
        <v>#N/A</v>
      </c>
      <c r="D26" s="13"/>
      <c r="E26" s="13"/>
      <c r="F26" s="24" t="s">
        <v>392</v>
      </c>
      <c r="G26" s="15" t="s">
        <v>6</v>
      </c>
      <c r="H26" s="27"/>
      <c r="I26" s="18">
        <v>10000</v>
      </c>
      <c r="J26" s="18">
        <v>20000</v>
      </c>
      <c r="K26" s="23">
        <f>VLOOKUP(F26,'검증대상 가공식품 HS코드 '!$E$5:$F$9,2,FALSE)</f>
        <v>0.4</v>
      </c>
      <c r="L26" s="26">
        <f t="shared" si="0"/>
        <v>4000</v>
      </c>
      <c r="M26" s="26">
        <f t="shared" si="1"/>
        <v>8000</v>
      </c>
    </row>
    <row r="27" spans="1:13">
      <c r="A27" s="2">
        <v>20</v>
      </c>
      <c r="B27" s="15"/>
      <c r="C27" s="3" t="e">
        <f>VLOOKUP(B27,'검증대상 가공식품 HS코드 '!$B$4:$C$179,2,FALSE)</f>
        <v>#N/A</v>
      </c>
      <c r="D27" s="13"/>
      <c r="E27" s="13"/>
      <c r="F27" s="24" t="s">
        <v>392</v>
      </c>
      <c r="G27" s="15" t="s">
        <v>6</v>
      </c>
      <c r="H27" s="27"/>
      <c r="I27" s="18">
        <v>10000</v>
      </c>
      <c r="J27" s="18">
        <v>20000</v>
      </c>
      <c r="K27" s="23">
        <f>VLOOKUP(F27,'검증대상 가공식품 HS코드 '!$E$5:$F$9,2,FALSE)</f>
        <v>0.4</v>
      </c>
      <c r="L27" s="26">
        <f t="shared" si="0"/>
        <v>4000</v>
      </c>
      <c r="M27" s="26">
        <f t="shared" si="1"/>
        <v>8000</v>
      </c>
    </row>
    <row r="28" spans="1:13" s="30" customFormat="1">
      <c r="A28" s="31" t="s">
        <v>4</v>
      </c>
      <c r="B28" s="35"/>
      <c r="C28" s="35"/>
      <c r="D28" s="35"/>
      <c r="E28" s="35"/>
      <c r="F28" s="35"/>
      <c r="G28" s="35"/>
      <c r="H28" s="32"/>
      <c r="I28" s="28">
        <f>SUM(I8:I27)</f>
        <v>200000</v>
      </c>
      <c r="J28" s="28">
        <f>SUM(J8:J27)</f>
        <v>400000</v>
      </c>
      <c r="K28" s="28"/>
      <c r="L28" s="29">
        <f>SUM(L8:L27)</f>
        <v>94000</v>
      </c>
      <c r="M28" s="29">
        <f>SUM(M8:M27)</f>
        <v>188000</v>
      </c>
    </row>
  </sheetData>
  <mergeCells count="12">
    <mergeCell ref="L6:M6"/>
    <mergeCell ref="K6:K7"/>
    <mergeCell ref="A28:H28"/>
    <mergeCell ref="G6:H6"/>
    <mergeCell ref="A3:J3"/>
    <mergeCell ref="C6:C7"/>
    <mergeCell ref="I6:J6"/>
    <mergeCell ref="A6:A7"/>
    <mergeCell ref="B6:B7"/>
    <mergeCell ref="D6:D7"/>
    <mergeCell ref="E6:E7"/>
    <mergeCell ref="F6:F7"/>
  </mergeCells>
  <phoneticPr fontId="1" type="noConversion"/>
  <dataValidations count="1">
    <dataValidation type="list" allowBlank="1" showInputMessage="1" showErrorMessage="1" sqref="G8:G27" xr:uid="{3EDEB0DA-B361-43A2-8AF3-45A3669C4824}">
      <formula1>#REF!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312618A-5778-4FE1-8FE9-C3F8ACE35486}">
          <x14:formula1>
            <xm:f>'검증대상 가공식품 HS코드 '!$B$4:$B$179</xm:f>
          </x14:formula1>
          <xm:sqref>B8:B27</xm:sqref>
        </x14:dataValidation>
        <x14:dataValidation type="list" allowBlank="1" showInputMessage="1" showErrorMessage="1" xr:uid="{0842BC0F-1692-4B94-B052-D1797D12A64B}">
          <x14:formula1>
            <xm:f>'검증대상 가공식품 HS코드 '!$E$5:$E$9</xm:f>
          </x14:formula1>
          <xm:sqref>F8:F27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046DD-9A1A-4894-A85A-F226AECCFF7F}">
  <dimension ref="A1:F179"/>
  <sheetViews>
    <sheetView workbookViewId="0">
      <selection activeCell="E6" sqref="E6"/>
    </sheetView>
  </sheetViews>
  <sheetFormatPr defaultRowHeight="15" customHeight="1"/>
  <cols>
    <col min="1" max="1" width="13.75" customWidth="1"/>
    <col min="2" max="2" width="15.25" style="1" customWidth="1"/>
    <col min="3" max="3" width="87.625" style="1" customWidth="1"/>
    <col min="4" max="5" width="44" customWidth="1"/>
    <col min="6" max="6" width="14.875" customWidth="1"/>
  </cols>
  <sheetData>
    <row r="1" spans="1:6" ht="39" customHeight="1">
      <c r="A1" s="40" t="s">
        <v>381</v>
      </c>
      <c r="B1" s="41"/>
      <c r="C1" s="41"/>
    </row>
    <row r="2" spans="1:6" ht="15" customHeight="1">
      <c r="E2" s="42" t="s">
        <v>385</v>
      </c>
      <c r="F2" s="42"/>
    </row>
    <row r="3" spans="1:6" ht="15" customHeight="1" thickBot="1">
      <c r="A3" s="7" t="s">
        <v>379</v>
      </c>
      <c r="B3" s="7" t="s">
        <v>12</v>
      </c>
      <c r="C3" s="7" t="s">
        <v>96</v>
      </c>
    </row>
    <row r="4" spans="1:6" ht="15" customHeight="1" thickTop="1" thickBot="1">
      <c r="A4" s="3" t="s">
        <v>370</v>
      </c>
      <c r="B4" s="11" t="s">
        <v>100</v>
      </c>
      <c r="C4" s="11" t="s">
        <v>101</v>
      </c>
      <c r="E4" s="7" t="s">
        <v>384</v>
      </c>
      <c r="F4" s="21" t="s">
        <v>387</v>
      </c>
    </row>
    <row r="5" spans="1:6" ht="15" customHeight="1" thickTop="1">
      <c r="A5" s="6" t="s">
        <v>370</v>
      </c>
      <c r="B5" s="9" t="s">
        <v>13</v>
      </c>
      <c r="C5" s="9" t="s">
        <v>102</v>
      </c>
      <c r="E5" s="25" t="s">
        <v>391</v>
      </c>
      <c r="F5" s="20">
        <v>0.2</v>
      </c>
    </row>
    <row r="6" spans="1:6" ht="15" customHeight="1">
      <c r="A6" s="6" t="s">
        <v>370</v>
      </c>
      <c r="B6" s="9" t="s">
        <v>14</v>
      </c>
      <c r="C6" s="9" t="s">
        <v>103</v>
      </c>
      <c r="E6" s="14" t="s">
        <v>393</v>
      </c>
      <c r="F6" s="19">
        <v>0.4</v>
      </c>
    </row>
    <row r="7" spans="1:6" ht="15" customHeight="1">
      <c r="A7" s="6" t="s">
        <v>370</v>
      </c>
      <c r="B7" s="9" t="s">
        <v>15</v>
      </c>
      <c r="C7" s="9" t="s">
        <v>104</v>
      </c>
      <c r="E7" s="14" t="s">
        <v>395</v>
      </c>
      <c r="F7" s="19">
        <v>0.6</v>
      </c>
    </row>
    <row r="8" spans="1:6" ht="15" customHeight="1">
      <c r="A8" s="6" t="s">
        <v>370</v>
      </c>
      <c r="B8" s="9" t="s">
        <v>105</v>
      </c>
      <c r="C8" s="9" t="s">
        <v>109</v>
      </c>
      <c r="E8" s="14" t="s">
        <v>397</v>
      </c>
      <c r="F8" s="19">
        <v>0.8</v>
      </c>
    </row>
    <row r="9" spans="1:6" ht="15" customHeight="1">
      <c r="A9" s="6" t="s">
        <v>370</v>
      </c>
      <c r="B9" s="9" t="s">
        <v>106</v>
      </c>
      <c r="C9" s="9" t="s">
        <v>110</v>
      </c>
      <c r="E9" s="14" t="s">
        <v>389</v>
      </c>
      <c r="F9" s="19">
        <v>1</v>
      </c>
    </row>
    <row r="10" spans="1:6" ht="15" customHeight="1">
      <c r="A10" s="6" t="s">
        <v>370</v>
      </c>
      <c r="B10" s="9" t="s">
        <v>107</v>
      </c>
      <c r="C10" s="9" t="s">
        <v>111</v>
      </c>
    </row>
    <row r="11" spans="1:6" ht="15" customHeight="1">
      <c r="A11" s="6" t="s">
        <v>370</v>
      </c>
      <c r="B11" s="9" t="s">
        <v>108</v>
      </c>
      <c r="C11" s="9" t="s">
        <v>112</v>
      </c>
    </row>
    <row r="12" spans="1:6" ht="15" customHeight="1">
      <c r="A12" s="6" t="s">
        <v>371</v>
      </c>
      <c r="B12" s="10" t="s">
        <v>16</v>
      </c>
      <c r="C12" s="10" t="s">
        <v>113</v>
      </c>
    </row>
    <row r="13" spans="1:6" ht="15" customHeight="1">
      <c r="A13" s="6" t="s">
        <v>371</v>
      </c>
      <c r="B13" s="10" t="s">
        <v>114</v>
      </c>
      <c r="C13" s="10" t="s">
        <v>115</v>
      </c>
    </row>
    <row r="14" spans="1:6" ht="15" customHeight="1">
      <c r="A14" s="6" t="s">
        <v>372</v>
      </c>
      <c r="B14" s="9" t="s">
        <v>17</v>
      </c>
      <c r="C14" s="9" t="s">
        <v>116</v>
      </c>
    </row>
    <row r="15" spans="1:6" ht="15" customHeight="1">
      <c r="A15" s="6" t="s">
        <v>372</v>
      </c>
      <c r="B15" s="9" t="s">
        <v>18</v>
      </c>
      <c r="C15" s="9" t="s">
        <v>117</v>
      </c>
    </row>
    <row r="16" spans="1:6" ht="15" customHeight="1">
      <c r="A16" s="6" t="s">
        <v>372</v>
      </c>
      <c r="B16" s="9" t="s">
        <v>19</v>
      </c>
      <c r="C16" s="9" t="s">
        <v>118</v>
      </c>
    </row>
    <row r="17" spans="1:3" ht="15" customHeight="1">
      <c r="A17" s="6" t="s">
        <v>372</v>
      </c>
      <c r="B17" s="9" t="s">
        <v>20</v>
      </c>
      <c r="C17" s="9" t="s">
        <v>119</v>
      </c>
    </row>
    <row r="18" spans="1:3" ht="15" customHeight="1">
      <c r="A18" s="6" t="s">
        <v>372</v>
      </c>
      <c r="B18" s="9" t="s">
        <v>21</v>
      </c>
      <c r="C18" s="9" t="s">
        <v>120</v>
      </c>
    </row>
    <row r="19" spans="1:3" ht="15" customHeight="1">
      <c r="A19" s="6" t="s">
        <v>372</v>
      </c>
      <c r="B19" s="9" t="s">
        <v>22</v>
      </c>
      <c r="C19" s="9" t="s">
        <v>121</v>
      </c>
    </row>
    <row r="20" spans="1:3" ht="15" customHeight="1">
      <c r="A20" s="6" t="s">
        <v>372</v>
      </c>
      <c r="B20" s="9" t="s">
        <v>23</v>
      </c>
      <c r="C20" s="9" t="s">
        <v>357</v>
      </c>
    </row>
    <row r="21" spans="1:3" ht="15" customHeight="1">
      <c r="A21" s="6" t="s">
        <v>372</v>
      </c>
      <c r="B21" s="9" t="s">
        <v>24</v>
      </c>
      <c r="C21" s="8" t="s">
        <v>358</v>
      </c>
    </row>
    <row r="22" spans="1:3" ht="15" customHeight="1">
      <c r="A22" s="6" t="s">
        <v>372</v>
      </c>
      <c r="B22" s="9" t="s">
        <v>25</v>
      </c>
      <c r="C22" s="9" t="s">
        <v>122</v>
      </c>
    </row>
    <row r="23" spans="1:3" ht="15" customHeight="1">
      <c r="A23" s="6" t="s">
        <v>372</v>
      </c>
      <c r="B23" s="9" t="s">
        <v>26</v>
      </c>
      <c r="C23" s="9" t="s">
        <v>123</v>
      </c>
    </row>
    <row r="24" spans="1:3" ht="15" customHeight="1">
      <c r="A24" s="6" t="s">
        <v>372</v>
      </c>
      <c r="B24" s="9" t="s">
        <v>27</v>
      </c>
      <c r="C24" s="9" t="s">
        <v>124</v>
      </c>
    </row>
    <row r="25" spans="1:3" ht="15" customHeight="1">
      <c r="A25" s="6" t="s">
        <v>372</v>
      </c>
      <c r="B25" s="9" t="s">
        <v>28</v>
      </c>
      <c r="C25" s="6" t="s">
        <v>125</v>
      </c>
    </row>
    <row r="26" spans="1:3" ht="15" customHeight="1">
      <c r="A26" s="6" t="s">
        <v>372</v>
      </c>
      <c r="B26" s="9" t="s">
        <v>126</v>
      </c>
      <c r="C26" s="9" t="s">
        <v>139</v>
      </c>
    </row>
    <row r="27" spans="1:3" ht="15" customHeight="1">
      <c r="A27" s="6" t="s">
        <v>372</v>
      </c>
      <c r="B27" s="9" t="s">
        <v>127</v>
      </c>
      <c r="C27" s="9" t="s">
        <v>140</v>
      </c>
    </row>
    <row r="28" spans="1:3" ht="15" customHeight="1">
      <c r="A28" s="6" t="s">
        <v>372</v>
      </c>
      <c r="B28" s="9" t="s">
        <v>128</v>
      </c>
      <c r="C28" s="9" t="s">
        <v>141</v>
      </c>
    </row>
    <row r="29" spans="1:3" ht="15" customHeight="1">
      <c r="A29" s="6" t="s">
        <v>372</v>
      </c>
      <c r="B29" s="9" t="s">
        <v>129</v>
      </c>
      <c r="C29" s="8" t="s">
        <v>366</v>
      </c>
    </row>
    <row r="30" spans="1:3" ht="15" customHeight="1">
      <c r="A30" s="6" t="s">
        <v>372</v>
      </c>
      <c r="B30" s="9" t="s">
        <v>130</v>
      </c>
      <c r="C30" s="9" t="s">
        <v>142</v>
      </c>
    </row>
    <row r="31" spans="1:3" ht="15" customHeight="1">
      <c r="A31" s="6" t="s">
        <v>372</v>
      </c>
      <c r="B31" s="9" t="s">
        <v>131</v>
      </c>
      <c r="C31" s="9" t="s">
        <v>143</v>
      </c>
    </row>
    <row r="32" spans="1:3" ht="15" customHeight="1">
      <c r="A32" s="6" t="s">
        <v>372</v>
      </c>
      <c r="B32" s="9" t="s">
        <v>132</v>
      </c>
      <c r="C32" s="8" t="s">
        <v>367</v>
      </c>
    </row>
    <row r="33" spans="1:3" ht="15" customHeight="1">
      <c r="A33" s="6" t="s">
        <v>372</v>
      </c>
      <c r="B33" s="9" t="s">
        <v>133</v>
      </c>
      <c r="C33" s="8" t="s">
        <v>368</v>
      </c>
    </row>
    <row r="34" spans="1:3" ht="15" customHeight="1">
      <c r="A34" s="6" t="s">
        <v>372</v>
      </c>
      <c r="B34" s="9" t="s">
        <v>134</v>
      </c>
      <c r="C34" s="9" t="s">
        <v>144</v>
      </c>
    </row>
    <row r="35" spans="1:3" ht="15" customHeight="1">
      <c r="A35" s="6" t="s">
        <v>372</v>
      </c>
      <c r="B35" s="9" t="s">
        <v>135</v>
      </c>
      <c r="C35" s="9" t="s">
        <v>145</v>
      </c>
    </row>
    <row r="36" spans="1:3" ht="15" customHeight="1">
      <c r="A36" s="6" t="s">
        <v>372</v>
      </c>
      <c r="B36" s="9" t="s">
        <v>136</v>
      </c>
      <c r="C36" s="9" t="s">
        <v>146</v>
      </c>
    </row>
    <row r="37" spans="1:3" ht="15" customHeight="1">
      <c r="A37" s="6" t="s">
        <v>372</v>
      </c>
      <c r="B37" s="9" t="s">
        <v>137</v>
      </c>
      <c r="C37" s="9" t="s">
        <v>147</v>
      </c>
    </row>
    <row r="38" spans="1:3" ht="15" customHeight="1">
      <c r="A38" s="6" t="s">
        <v>372</v>
      </c>
      <c r="B38" s="9" t="s">
        <v>138</v>
      </c>
      <c r="C38" s="9" t="s">
        <v>148</v>
      </c>
    </row>
    <row r="39" spans="1:3" ht="15" customHeight="1">
      <c r="A39" s="6" t="s">
        <v>373</v>
      </c>
      <c r="B39" s="9" t="s">
        <v>29</v>
      </c>
      <c r="C39" s="9" t="s">
        <v>149</v>
      </c>
    </row>
    <row r="40" spans="1:3" ht="15" customHeight="1">
      <c r="A40" s="6" t="s">
        <v>373</v>
      </c>
      <c r="B40" s="9" t="s">
        <v>30</v>
      </c>
      <c r="C40" s="9" t="s">
        <v>150</v>
      </c>
    </row>
    <row r="41" spans="1:3" ht="15" customHeight="1">
      <c r="A41" s="6" t="s">
        <v>373</v>
      </c>
      <c r="B41" s="9" t="s">
        <v>31</v>
      </c>
      <c r="C41" s="8" t="s">
        <v>369</v>
      </c>
    </row>
    <row r="42" spans="1:3" ht="15" customHeight="1">
      <c r="A42" s="6" t="s">
        <v>373</v>
      </c>
      <c r="B42" s="9" t="s">
        <v>32</v>
      </c>
      <c r="C42" s="6" t="s">
        <v>151</v>
      </c>
    </row>
    <row r="43" spans="1:3" ht="15" customHeight="1">
      <c r="A43" s="6" t="s">
        <v>373</v>
      </c>
      <c r="B43" s="9" t="s">
        <v>152</v>
      </c>
      <c r="C43" s="9" t="s">
        <v>157</v>
      </c>
    </row>
    <row r="44" spans="1:3" ht="15" customHeight="1">
      <c r="A44" s="6" t="s">
        <v>373</v>
      </c>
      <c r="B44" s="9" t="s">
        <v>153</v>
      </c>
      <c r="C44" s="9" t="s">
        <v>158</v>
      </c>
    </row>
    <row r="45" spans="1:3" ht="15" customHeight="1">
      <c r="A45" s="6" t="s">
        <v>373</v>
      </c>
      <c r="B45" s="9" t="s">
        <v>154</v>
      </c>
      <c r="C45" s="9" t="s">
        <v>159</v>
      </c>
    </row>
    <row r="46" spans="1:3" ht="15" customHeight="1">
      <c r="A46" s="6" t="s">
        <v>373</v>
      </c>
      <c r="B46" s="9" t="s">
        <v>155</v>
      </c>
      <c r="C46" s="9" t="s">
        <v>160</v>
      </c>
    </row>
    <row r="47" spans="1:3" ht="15" customHeight="1">
      <c r="A47" s="6" t="s">
        <v>373</v>
      </c>
      <c r="B47" s="9" t="s">
        <v>156</v>
      </c>
      <c r="C47" s="9" t="s">
        <v>161</v>
      </c>
    </row>
    <row r="48" spans="1:3" ht="15" customHeight="1">
      <c r="A48" s="6" t="s">
        <v>374</v>
      </c>
      <c r="B48" s="9" t="s">
        <v>33</v>
      </c>
      <c r="C48" s="9" t="s">
        <v>162</v>
      </c>
    </row>
    <row r="49" spans="1:3" ht="15" customHeight="1">
      <c r="A49" s="6" t="s">
        <v>374</v>
      </c>
      <c r="B49" s="9" t="s">
        <v>34</v>
      </c>
      <c r="C49" s="9" t="s">
        <v>163</v>
      </c>
    </row>
    <row r="50" spans="1:3" ht="15" customHeight="1">
      <c r="A50" s="6" t="s">
        <v>374</v>
      </c>
      <c r="B50" s="9" t="s">
        <v>164</v>
      </c>
      <c r="C50" s="9" t="s">
        <v>167</v>
      </c>
    </row>
    <row r="51" spans="1:3" ht="15" customHeight="1">
      <c r="A51" s="6" t="s">
        <v>374</v>
      </c>
      <c r="B51" s="9" t="s">
        <v>165</v>
      </c>
      <c r="C51" s="9" t="s">
        <v>168</v>
      </c>
    </row>
    <row r="52" spans="1:3" ht="15" customHeight="1">
      <c r="A52" s="6" t="s">
        <v>374</v>
      </c>
      <c r="B52" s="9" t="s">
        <v>166</v>
      </c>
      <c r="C52" s="9" t="s">
        <v>169</v>
      </c>
    </row>
    <row r="53" spans="1:3" ht="15" customHeight="1">
      <c r="A53" s="6" t="s">
        <v>375</v>
      </c>
      <c r="B53" s="9" t="s">
        <v>170</v>
      </c>
      <c r="C53" s="9" t="s">
        <v>171</v>
      </c>
    </row>
    <row r="54" spans="1:3" ht="15" customHeight="1">
      <c r="A54" s="6" t="s">
        <v>375</v>
      </c>
      <c r="B54" s="9" t="s">
        <v>35</v>
      </c>
      <c r="C54" s="9" t="s">
        <v>172</v>
      </c>
    </row>
    <row r="55" spans="1:3" ht="15" customHeight="1">
      <c r="A55" s="6" t="s">
        <v>375</v>
      </c>
      <c r="B55" s="9" t="s">
        <v>36</v>
      </c>
      <c r="C55" s="9" t="s">
        <v>173</v>
      </c>
    </row>
    <row r="56" spans="1:3" ht="15" customHeight="1">
      <c r="A56" s="6" t="s">
        <v>375</v>
      </c>
      <c r="B56" s="9" t="s">
        <v>37</v>
      </c>
      <c r="C56" s="8" t="s">
        <v>359</v>
      </c>
    </row>
    <row r="57" spans="1:3" ht="15" customHeight="1">
      <c r="A57" s="6" t="s">
        <v>375</v>
      </c>
      <c r="B57" s="9" t="s">
        <v>38</v>
      </c>
      <c r="C57" s="6" t="s">
        <v>174</v>
      </c>
    </row>
    <row r="58" spans="1:3" ht="15" customHeight="1">
      <c r="A58" s="6" t="s">
        <v>375</v>
      </c>
      <c r="B58" s="9" t="s">
        <v>175</v>
      </c>
      <c r="C58" s="8" t="s">
        <v>360</v>
      </c>
    </row>
    <row r="59" spans="1:3" ht="15" customHeight="1">
      <c r="A59" s="6" t="s">
        <v>375</v>
      </c>
      <c r="B59" s="9" t="s">
        <v>176</v>
      </c>
      <c r="C59" s="8" t="s">
        <v>361</v>
      </c>
    </row>
    <row r="60" spans="1:3" ht="15" customHeight="1">
      <c r="A60" s="6" t="s">
        <v>375</v>
      </c>
      <c r="B60" s="9" t="s">
        <v>177</v>
      </c>
      <c r="C60" s="8" t="s">
        <v>362</v>
      </c>
    </row>
    <row r="61" spans="1:3" ht="15" customHeight="1">
      <c r="A61" s="6" t="s">
        <v>375</v>
      </c>
      <c r="B61" s="9" t="s">
        <v>178</v>
      </c>
      <c r="C61" s="6" t="s">
        <v>180</v>
      </c>
    </row>
    <row r="62" spans="1:3" ht="15" customHeight="1">
      <c r="A62" s="6" t="s">
        <v>375</v>
      </c>
      <c r="B62" s="9" t="s">
        <v>179</v>
      </c>
      <c r="C62" s="6" t="s">
        <v>181</v>
      </c>
    </row>
    <row r="63" spans="1:3" ht="15" customHeight="1">
      <c r="A63" s="6" t="s">
        <v>376</v>
      </c>
      <c r="B63" s="9" t="s">
        <v>182</v>
      </c>
      <c r="C63" s="8" t="s">
        <v>363</v>
      </c>
    </row>
    <row r="64" spans="1:3" ht="15" customHeight="1">
      <c r="A64" s="6" t="s">
        <v>376</v>
      </c>
      <c r="B64" s="9" t="s">
        <v>39</v>
      </c>
      <c r="C64" s="9" t="s">
        <v>183</v>
      </c>
    </row>
    <row r="65" spans="1:3" ht="15" customHeight="1">
      <c r="A65" s="6" t="s">
        <v>376</v>
      </c>
      <c r="B65" s="9" t="s">
        <v>40</v>
      </c>
      <c r="C65" s="9" t="s">
        <v>184</v>
      </c>
    </row>
    <row r="66" spans="1:3" ht="15" customHeight="1">
      <c r="A66" s="6" t="s">
        <v>376</v>
      </c>
      <c r="B66" s="9" t="s">
        <v>41</v>
      </c>
      <c r="C66" s="8" t="s">
        <v>364</v>
      </c>
    </row>
    <row r="67" spans="1:3" ht="15" customHeight="1">
      <c r="A67" s="6" t="s">
        <v>376</v>
      </c>
      <c r="B67" s="9" t="s">
        <v>185</v>
      </c>
      <c r="C67" s="8" t="s">
        <v>365</v>
      </c>
    </row>
    <row r="68" spans="1:3" ht="15" customHeight="1">
      <c r="A68" s="6" t="s">
        <v>376</v>
      </c>
      <c r="B68" s="9" t="s">
        <v>186</v>
      </c>
      <c r="C68" s="9" t="s">
        <v>190</v>
      </c>
    </row>
    <row r="69" spans="1:3" ht="15" customHeight="1">
      <c r="A69" s="6" t="s">
        <v>376</v>
      </c>
      <c r="B69" s="9" t="s">
        <v>187</v>
      </c>
      <c r="C69" s="9" t="s">
        <v>191</v>
      </c>
    </row>
    <row r="70" spans="1:3" ht="15" customHeight="1">
      <c r="A70" s="6" t="s">
        <v>376</v>
      </c>
      <c r="B70" s="9" t="s">
        <v>188</v>
      </c>
      <c r="C70" s="9" t="s">
        <v>192</v>
      </c>
    </row>
    <row r="71" spans="1:3" ht="15" customHeight="1">
      <c r="A71" s="6" t="s">
        <v>376</v>
      </c>
      <c r="B71" s="9" t="s">
        <v>189</v>
      </c>
      <c r="C71" s="9" t="s">
        <v>193</v>
      </c>
    </row>
    <row r="72" spans="1:3" ht="15" customHeight="1">
      <c r="A72" s="6" t="s">
        <v>377</v>
      </c>
      <c r="B72" s="9" t="s">
        <v>42</v>
      </c>
      <c r="C72" s="9" t="s">
        <v>194</v>
      </c>
    </row>
    <row r="73" spans="1:3" ht="15" customHeight="1">
      <c r="A73" s="6" t="s">
        <v>377</v>
      </c>
      <c r="B73" s="9" t="s">
        <v>43</v>
      </c>
      <c r="C73" s="9" t="s">
        <v>195</v>
      </c>
    </row>
    <row r="74" spans="1:3" ht="15" customHeight="1">
      <c r="A74" s="6" t="s">
        <v>377</v>
      </c>
      <c r="B74" s="9" t="s">
        <v>44</v>
      </c>
      <c r="C74" s="9" t="s">
        <v>196</v>
      </c>
    </row>
    <row r="75" spans="1:3" ht="15" customHeight="1">
      <c r="A75" s="6" t="s">
        <v>377</v>
      </c>
      <c r="B75" s="9" t="s">
        <v>45</v>
      </c>
      <c r="C75" s="9" t="s">
        <v>197</v>
      </c>
    </row>
    <row r="76" spans="1:3" ht="15" customHeight="1">
      <c r="A76" s="6" t="s">
        <v>377</v>
      </c>
      <c r="B76" s="9" t="s">
        <v>46</v>
      </c>
      <c r="C76" s="9" t="s">
        <v>198</v>
      </c>
    </row>
    <row r="77" spans="1:3" ht="15" customHeight="1">
      <c r="A77" s="6" t="s">
        <v>377</v>
      </c>
      <c r="B77" s="9" t="s">
        <v>47</v>
      </c>
      <c r="C77" s="9" t="s">
        <v>199</v>
      </c>
    </row>
    <row r="78" spans="1:3" ht="15" customHeight="1">
      <c r="A78" s="6" t="s">
        <v>377</v>
      </c>
      <c r="B78" s="9" t="s">
        <v>48</v>
      </c>
      <c r="C78" s="9" t="s">
        <v>200</v>
      </c>
    </row>
    <row r="79" spans="1:3" ht="15" customHeight="1">
      <c r="A79" s="6" t="s">
        <v>377</v>
      </c>
      <c r="B79" s="9" t="s">
        <v>49</v>
      </c>
      <c r="C79" s="9" t="s">
        <v>201</v>
      </c>
    </row>
    <row r="80" spans="1:3" ht="15" customHeight="1">
      <c r="A80" s="6" t="s">
        <v>377</v>
      </c>
      <c r="B80" s="9" t="s">
        <v>50</v>
      </c>
      <c r="C80" s="9" t="s">
        <v>202</v>
      </c>
    </row>
    <row r="81" spans="1:3" ht="15" customHeight="1">
      <c r="A81" s="6" t="s">
        <v>377</v>
      </c>
      <c r="B81" s="9" t="s">
        <v>51</v>
      </c>
      <c r="C81" s="9" t="s">
        <v>203</v>
      </c>
    </row>
    <row r="82" spans="1:3" ht="15" customHeight="1">
      <c r="A82" s="6" t="s">
        <v>377</v>
      </c>
      <c r="B82" s="9" t="s">
        <v>52</v>
      </c>
      <c r="C82" s="9" t="s">
        <v>204</v>
      </c>
    </row>
    <row r="83" spans="1:3" ht="15" customHeight="1">
      <c r="A83" s="6" t="s">
        <v>377</v>
      </c>
      <c r="B83" s="9" t="s">
        <v>53</v>
      </c>
      <c r="C83" s="9" t="s">
        <v>205</v>
      </c>
    </row>
    <row r="84" spans="1:3" ht="15" customHeight="1">
      <c r="A84" s="6" t="s">
        <v>377</v>
      </c>
      <c r="B84" s="9" t="s">
        <v>54</v>
      </c>
      <c r="C84" s="9" t="s">
        <v>206</v>
      </c>
    </row>
    <row r="85" spans="1:3" ht="15" customHeight="1">
      <c r="A85" s="6" t="s">
        <v>377</v>
      </c>
      <c r="B85" s="9" t="s">
        <v>55</v>
      </c>
      <c r="C85" s="9" t="s">
        <v>207</v>
      </c>
    </row>
    <row r="86" spans="1:3" ht="15" customHeight="1">
      <c r="A86" s="6" t="s">
        <v>377</v>
      </c>
      <c r="B86" s="9" t="s">
        <v>208</v>
      </c>
      <c r="C86" s="9" t="s">
        <v>222</v>
      </c>
    </row>
    <row r="87" spans="1:3" ht="15" customHeight="1">
      <c r="A87" s="6" t="s">
        <v>377</v>
      </c>
      <c r="B87" s="9" t="s">
        <v>209</v>
      </c>
      <c r="C87" s="9" t="s">
        <v>223</v>
      </c>
    </row>
    <row r="88" spans="1:3" ht="15" customHeight="1">
      <c r="A88" s="6" t="s">
        <v>377</v>
      </c>
      <c r="B88" s="9" t="s">
        <v>210</v>
      </c>
      <c r="C88" s="9" t="s">
        <v>224</v>
      </c>
    </row>
    <row r="89" spans="1:3" ht="15" customHeight="1">
      <c r="A89" s="6" t="s">
        <v>377</v>
      </c>
      <c r="B89" s="9" t="s">
        <v>211</v>
      </c>
      <c r="C89" s="9" t="s">
        <v>225</v>
      </c>
    </row>
    <row r="90" spans="1:3" ht="15" customHeight="1">
      <c r="A90" s="6" t="s">
        <v>377</v>
      </c>
      <c r="B90" s="9" t="s">
        <v>212</v>
      </c>
      <c r="C90" s="9" t="s">
        <v>226</v>
      </c>
    </row>
    <row r="91" spans="1:3" ht="15" customHeight="1">
      <c r="A91" s="6" t="s">
        <v>377</v>
      </c>
      <c r="B91" s="9" t="s">
        <v>213</v>
      </c>
      <c r="C91" s="9" t="s">
        <v>227</v>
      </c>
    </row>
    <row r="92" spans="1:3" ht="15" customHeight="1">
      <c r="A92" s="6" t="s">
        <v>377</v>
      </c>
      <c r="B92" s="9" t="s">
        <v>214</v>
      </c>
      <c r="C92" s="9" t="s">
        <v>228</v>
      </c>
    </row>
    <row r="93" spans="1:3" ht="15" customHeight="1">
      <c r="A93" s="6" t="s">
        <v>377</v>
      </c>
      <c r="B93" s="9" t="s">
        <v>215</v>
      </c>
      <c r="C93" s="9" t="s">
        <v>229</v>
      </c>
    </row>
    <row r="94" spans="1:3" ht="15" customHeight="1">
      <c r="A94" s="6" t="s">
        <v>377</v>
      </c>
      <c r="B94" s="9" t="s">
        <v>216</v>
      </c>
      <c r="C94" s="9" t="s">
        <v>230</v>
      </c>
    </row>
    <row r="95" spans="1:3" ht="15" customHeight="1">
      <c r="A95" s="6" t="s">
        <v>377</v>
      </c>
      <c r="B95" s="9" t="s">
        <v>217</v>
      </c>
      <c r="C95" s="9" t="s">
        <v>231</v>
      </c>
    </row>
    <row r="96" spans="1:3" ht="15" customHeight="1">
      <c r="A96" s="6" t="s">
        <v>377</v>
      </c>
      <c r="B96" s="9" t="s">
        <v>218</v>
      </c>
      <c r="C96" s="9" t="s">
        <v>232</v>
      </c>
    </row>
    <row r="97" spans="1:3" ht="15" customHeight="1">
      <c r="A97" s="6" t="s">
        <v>377</v>
      </c>
      <c r="B97" s="9" t="s">
        <v>219</v>
      </c>
      <c r="C97" s="9" t="s">
        <v>233</v>
      </c>
    </row>
    <row r="98" spans="1:3" ht="15" customHeight="1">
      <c r="A98" s="6" t="s">
        <v>377</v>
      </c>
      <c r="B98" s="9" t="s">
        <v>220</v>
      </c>
      <c r="C98" s="9" t="s">
        <v>234</v>
      </c>
    </row>
    <row r="99" spans="1:3" ht="15" customHeight="1">
      <c r="A99" s="6" t="s">
        <v>377</v>
      </c>
      <c r="B99" s="9" t="s">
        <v>221</v>
      </c>
      <c r="C99" s="9" t="s">
        <v>235</v>
      </c>
    </row>
    <row r="100" spans="1:3" ht="15" customHeight="1">
      <c r="A100" s="6" t="s">
        <v>377</v>
      </c>
      <c r="B100" s="9" t="s">
        <v>56</v>
      </c>
      <c r="C100" s="9" t="s">
        <v>236</v>
      </c>
    </row>
    <row r="101" spans="1:3" ht="15" customHeight="1">
      <c r="A101" s="6" t="s">
        <v>377</v>
      </c>
      <c r="B101" s="9" t="s">
        <v>57</v>
      </c>
      <c r="C101" s="9" t="s">
        <v>237</v>
      </c>
    </row>
    <row r="102" spans="1:3" ht="15" customHeight="1">
      <c r="A102" s="6" t="s">
        <v>377</v>
      </c>
      <c r="B102" s="9" t="s">
        <v>58</v>
      </c>
      <c r="C102" s="9" t="s">
        <v>238</v>
      </c>
    </row>
    <row r="103" spans="1:3" ht="15" customHeight="1">
      <c r="A103" s="6" t="s">
        <v>377</v>
      </c>
      <c r="B103" s="9" t="s">
        <v>59</v>
      </c>
      <c r="C103" s="9" t="s">
        <v>255</v>
      </c>
    </row>
    <row r="104" spans="1:3" ht="15" customHeight="1">
      <c r="A104" s="6" t="s">
        <v>377</v>
      </c>
      <c r="B104" s="9" t="s">
        <v>60</v>
      </c>
      <c r="C104" s="9" t="s">
        <v>239</v>
      </c>
    </row>
    <row r="105" spans="1:3" ht="15" customHeight="1">
      <c r="A105" s="6" t="s">
        <v>377</v>
      </c>
      <c r="B105" s="9" t="s">
        <v>61</v>
      </c>
      <c r="C105" s="9" t="s">
        <v>240</v>
      </c>
    </row>
    <row r="106" spans="1:3" ht="15" customHeight="1">
      <c r="A106" s="6" t="s">
        <v>377</v>
      </c>
      <c r="B106" s="9" t="s">
        <v>62</v>
      </c>
      <c r="C106" s="9" t="s">
        <v>241</v>
      </c>
    </row>
    <row r="107" spans="1:3" ht="15" customHeight="1">
      <c r="A107" s="6" t="s">
        <v>377</v>
      </c>
      <c r="B107" s="9" t="s">
        <v>63</v>
      </c>
      <c r="C107" s="9" t="s">
        <v>242</v>
      </c>
    </row>
    <row r="108" spans="1:3" ht="15" customHeight="1">
      <c r="A108" s="6" t="s">
        <v>377</v>
      </c>
      <c r="B108" s="9" t="s">
        <v>64</v>
      </c>
      <c r="C108" s="9" t="s">
        <v>243</v>
      </c>
    </row>
    <row r="109" spans="1:3" ht="15" customHeight="1">
      <c r="A109" s="6" t="s">
        <v>377</v>
      </c>
      <c r="B109" s="9" t="s">
        <v>65</v>
      </c>
      <c r="C109" s="9" t="s">
        <v>244</v>
      </c>
    </row>
    <row r="110" spans="1:3" ht="15" customHeight="1">
      <c r="A110" s="6" t="s">
        <v>377</v>
      </c>
      <c r="B110" s="9" t="s">
        <v>66</v>
      </c>
      <c r="C110" s="9" t="s">
        <v>245</v>
      </c>
    </row>
    <row r="111" spans="1:3" ht="15" customHeight="1">
      <c r="A111" s="6" t="s">
        <v>377</v>
      </c>
      <c r="B111" s="9" t="s">
        <v>67</v>
      </c>
      <c r="C111" s="9" t="s">
        <v>246</v>
      </c>
    </row>
    <row r="112" spans="1:3" ht="15" customHeight="1">
      <c r="A112" s="6" t="s">
        <v>377</v>
      </c>
      <c r="B112" s="9" t="s">
        <v>68</v>
      </c>
      <c r="C112" s="9" t="s">
        <v>247</v>
      </c>
    </row>
    <row r="113" spans="1:3" ht="15" customHeight="1">
      <c r="A113" s="6" t="s">
        <v>377</v>
      </c>
      <c r="B113" s="9" t="s">
        <v>69</v>
      </c>
      <c r="C113" s="9" t="s">
        <v>248</v>
      </c>
    </row>
    <row r="114" spans="1:3" ht="15" customHeight="1">
      <c r="A114" s="6" t="s">
        <v>377</v>
      </c>
      <c r="B114" s="9" t="s">
        <v>70</v>
      </c>
      <c r="C114" s="9" t="s">
        <v>249</v>
      </c>
    </row>
    <row r="115" spans="1:3" ht="15" customHeight="1">
      <c r="A115" s="6" t="s">
        <v>377</v>
      </c>
      <c r="B115" s="9" t="s">
        <v>71</v>
      </c>
      <c r="C115" s="9" t="s">
        <v>250</v>
      </c>
    </row>
    <row r="116" spans="1:3" ht="15" customHeight="1">
      <c r="A116" s="6" t="s">
        <v>377</v>
      </c>
      <c r="B116" s="9" t="s">
        <v>72</v>
      </c>
      <c r="C116" s="9" t="s">
        <v>251</v>
      </c>
    </row>
    <row r="117" spans="1:3" ht="15" customHeight="1">
      <c r="A117" s="6" t="s">
        <v>377</v>
      </c>
      <c r="B117" s="9" t="s">
        <v>73</v>
      </c>
      <c r="C117" s="9" t="s">
        <v>252</v>
      </c>
    </row>
    <row r="118" spans="1:3" ht="15" customHeight="1">
      <c r="A118" s="6" t="s">
        <v>377</v>
      </c>
      <c r="B118" s="9" t="s">
        <v>74</v>
      </c>
      <c r="C118" s="9" t="s">
        <v>253</v>
      </c>
    </row>
    <row r="119" spans="1:3" ht="15" customHeight="1">
      <c r="A119" s="6" t="s">
        <v>377</v>
      </c>
      <c r="B119" s="9" t="s">
        <v>75</v>
      </c>
      <c r="C119" s="9" t="s">
        <v>254</v>
      </c>
    </row>
    <row r="120" spans="1:3" ht="15" customHeight="1">
      <c r="A120" s="6" t="s">
        <v>377</v>
      </c>
      <c r="B120" s="9" t="s">
        <v>256</v>
      </c>
      <c r="C120" s="9" t="s">
        <v>276</v>
      </c>
    </row>
    <row r="121" spans="1:3" ht="15" customHeight="1">
      <c r="A121" s="6" t="s">
        <v>377</v>
      </c>
      <c r="B121" s="9" t="s">
        <v>257</v>
      </c>
      <c r="C121" s="9" t="s">
        <v>277</v>
      </c>
    </row>
    <row r="122" spans="1:3" ht="15" customHeight="1">
      <c r="A122" s="6" t="s">
        <v>377</v>
      </c>
      <c r="B122" s="9" t="s">
        <v>258</v>
      </c>
      <c r="C122" s="9" t="s">
        <v>278</v>
      </c>
    </row>
    <row r="123" spans="1:3" ht="15" customHeight="1">
      <c r="A123" s="6" t="s">
        <v>377</v>
      </c>
      <c r="B123" s="9" t="s">
        <v>259</v>
      </c>
      <c r="C123" s="9" t="s">
        <v>279</v>
      </c>
    </row>
    <row r="124" spans="1:3" ht="15" customHeight="1">
      <c r="A124" s="6" t="s">
        <v>377</v>
      </c>
      <c r="B124" s="9" t="s">
        <v>260</v>
      </c>
      <c r="C124" s="9" t="s">
        <v>280</v>
      </c>
    </row>
    <row r="125" spans="1:3" ht="15" customHeight="1">
      <c r="A125" s="6" t="s">
        <v>377</v>
      </c>
      <c r="B125" s="9" t="s">
        <v>261</v>
      </c>
      <c r="C125" s="9" t="s">
        <v>281</v>
      </c>
    </row>
    <row r="126" spans="1:3" ht="15" customHeight="1">
      <c r="A126" s="6" t="s">
        <v>377</v>
      </c>
      <c r="B126" s="9" t="s">
        <v>262</v>
      </c>
      <c r="C126" s="9" t="s">
        <v>282</v>
      </c>
    </row>
    <row r="127" spans="1:3" ht="15" customHeight="1">
      <c r="A127" s="6" t="s">
        <v>377</v>
      </c>
      <c r="B127" s="9" t="s">
        <v>263</v>
      </c>
      <c r="C127" s="9" t="s">
        <v>283</v>
      </c>
    </row>
    <row r="128" spans="1:3" ht="15" customHeight="1">
      <c r="A128" s="6" t="s">
        <v>377</v>
      </c>
      <c r="B128" s="9" t="s">
        <v>264</v>
      </c>
      <c r="C128" s="9" t="s">
        <v>284</v>
      </c>
    </row>
    <row r="129" spans="1:3" ht="15" customHeight="1">
      <c r="A129" s="6" t="s">
        <v>377</v>
      </c>
      <c r="B129" s="9" t="s">
        <v>265</v>
      </c>
      <c r="C129" s="9" t="s">
        <v>285</v>
      </c>
    </row>
    <row r="130" spans="1:3" ht="15" customHeight="1">
      <c r="A130" s="6" t="s">
        <v>377</v>
      </c>
      <c r="B130" s="9" t="s">
        <v>266</v>
      </c>
      <c r="C130" s="9" t="s">
        <v>286</v>
      </c>
    </row>
    <row r="131" spans="1:3" ht="15" customHeight="1">
      <c r="A131" s="6" t="s">
        <v>377</v>
      </c>
      <c r="B131" s="9" t="s">
        <v>267</v>
      </c>
      <c r="C131" s="9" t="s">
        <v>287</v>
      </c>
    </row>
    <row r="132" spans="1:3" ht="15" customHeight="1">
      <c r="A132" s="6" t="s">
        <v>377</v>
      </c>
      <c r="B132" s="9" t="s">
        <v>268</v>
      </c>
      <c r="C132" s="9" t="s">
        <v>288</v>
      </c>
    </row>
    <row r="133" spans="1:3" ht="15" customHeight="1">
      <c r="A133" s="6" t="s">
        <v>377</v>
      </c>
      <c r="B133" s="9" t="s">
        <v>269</v>
      </c>
      <c r="C133" s="9" t="s">
        <v>289</v>
      </c>
    </row>
    <row r="134" spans="1:3" ht="15" customHeight="1">
      <c r="A134" s="6" t="s">
        <v>377</v>
      </c>
      <c r="B134" s="9" t="s">
        <v>270</v>
      </c>
      <c r="C134" s="9" t="s">
        <v>290</v>
      </c>
    </row>
    <row r="135" spans="1:3" ht="15" customHeight="1">
      <c r="A135" s="6" t="s">
        <v>377</v>
      </c>
      <c r="B135" s="9" t="s">
        <v>271</v>
      </c>
      <c r="C135" s="9" t="s">
        <v>291</v>
      </c>
    </row>
    <row r="136" spans="1:3" ht="15" customHeight="1">
      <c r="A136" s="6" t="s">
        <v>377</v>
      </c>
      <c r="B136" s="9" t="s">
        <v>272</v>
      </c>
      <c r="C136" s="9" t="s">
        <v>292</v>
      </c>
    </row>
    <row r="137" spans="1:3" ht="15" customHeight="1">
      <c r="A137" s="6" t="s">
        <v>377</v>
      </c>
      <c r="B137" s="9" t="s">
        <v>273</v>
      </c>
      <c r="C137" s="9" t="s">
        <v>293</v>
      </c>
    </row>
    <row r="138" spans="1:3" ht="15" customHeight="1">
      <c r="A138" s="6" t="s">
        <v>377</v>
      </c>
      <c r="B138" s="9" t="s">
        <v>274</v>
      </c>
      <c r="C138" s="9" t="s">
        <v>294</v>
      </c>
    </row>
    <row r="139" spans="1:3" ht="15" customHeight="1">
      <c r="A139" s="6" t="s">
        <v>377</v>
      </c>
      <c r="B139" s="9" t="s">
        <v>275</v>
      </c>
      <c r="C139" s="9" t="s">
        <v>295</v>
      </c>
    </row>
    <row r="140" spans="1:3" ht="15" customHeight="1">
      <c r="A140" s="6" t="s">
        <v>378</v>
      </c>
      <c r="B140" s="9" t="s">
        <v>76</v>
      </c>
      <c r="C140" s="9" t="s">
        <v>296</v>
      </c>
    </row>
    <row r="141" spans="1:3" ht="15" customHeight="1">
      <c r="A141" s="6" t="s">
        <v>378</v>
      </c>
      <c r="B141" s="9" t="s">
        <v>77</v>
      </c>
      <c r="C141" s="9" t="s">
        <v>297</v>
      </c>
    </row>
    <row r="142" spans="1:3" ht="15" customHeight="1">
      <c r="A142" s="6" t="s">
        <v>378</v>
      </c>
      <c r="B142" s="9" t="s">
        <v>78</v>
      </c>
      <c r="C142" s="9" t="s">
        <v>298</v>
      </c>
    </row>
    <row r="143" spans="1:3" ht="15" customHeight="1">
      <c r="A143" s="6" t="s">
        <v>378</v>
      </c>
      <c r="B143" s="9" t="s">
        <v>79</v>
      </c>
      <c r="C143" s="9" t="s">
        <v>299</v>
      </c>
    </row>
    <row r="144" spans="1:3" ht="15" customHeight="1">
      <c r="A144" s="6" t="s">
        <v>378</v>
      </c>
      <c r="B144" s="9" t="s">
        <v>80</v>
      </c>
      <c r="C144" s="9" t="s">
        <v>300</v>
      </c>
    </row>
    <row r="145" spans="1:3" ht="15" customHeight="1">
      <c r="A145" s="6" t="s">
        <v>378</v>
      </c>
      <c r="B145" s="9" t="s">
        <v>81</v>
      </c>
      <c r="C145" s="9" t="s">
        <v>301</v>
      </c>
    </row>
    <row r="146" spans="1:3" ht="15" customHeight="1">
      <c r="A146" s="6" t="s">
        <v>378</v>
      </c>
      <c r="B146" s="9" t="s">
        <v>82</v>
      </c>
      <c r="C146" s="9" t="s">
        <v>302</v>
      </c>
    </row>
    <row r="147" spans="1:3" ht="15" customHeight="1">
      <c r="A147" s="6" t="s">
        <v>378</v>
      </c>
      <c r="B147" s="9" t="s">
        <v>83</v>
      </c>
      <c r="C147" s="9" t="s">
        <v>303</v>
      </c>
    </row>
    <row r="148" spans="1:3" ht="15" customHeight="1">
      <c r="A148" s="6" t="s">
        <v>378</v>
      </c>
      <c r="B148" s="9" t="s">
        <v>84</v>
      </c>
      <c r="C148" s="9" t="s">
        <v>304</v>
      </c>
    </row>
    <row r="149" spans="1:3" ht="15" customHeight="1">
      <c r="A149" s="6" t="s">
        <v>378</v>
      </c>
      <c r="B149" s="9" t="s">
        <v>85</v>
      </c>
      <c r="C149" s="9" t="s">
        <v>305</v>
      </c>
    </row>
    <row r="150" spans="1:3" ht="15" customHeight="1">
      <c r="A150" s="6" t="s">
        <v>378</v>
      </c>
      <c r="B150" s="9" t="s">
        <v>86</v>
      </c>
      <c r="C150" s="9" t="s">
        <v>306</v>
      </c>
    </row>
    <row r="151" spans="1:3" ht="15" customHeight="1">
      <c r="A151" s="6" t="s">
        <v>378</v>
      </c>
      <c r="B151" s="9" t="s">
        <v>87</v>
      </c>
      <c r="C151" s="9" t="s">
        <v>307</v>
      </c>
    </row>
    <row r="152" spans="1:3" ht="15" customHeight="1">
      <c r="A152" s="6" t="s">
        <v>378</v>
      </c>
      <c r="B152" s="9" t="s">
        <v>88</v>
      </c>
      <c r="C152" s="9" t="s">
        <v>308</v>
      </c>
    </row>
    <row r="153" spans="1:3" ht="15" customHeight="1">
      <c r="A153" s="6" t="s">
        <v>378</v>
      </c>
      <c r="B153" s="9" t="s">
        <v>89</v>
      </c>
      <c r="C153" s="9" t="s">
        <v>309</v>
      </c>
    </row>
    <row r="154" spans="1:3" ht="15" customHeight="1">
      <c r="A154" s="6" t="s">
        <v>378</v>
      </c>
      <c r="B154" s="9" t="s">
        <v>90</v>
      </c>
      <c r="C154" s="9" t="s">
        <v>310</v>
      </c>
    </row>
    <row r="155" spans="1:3" ht="15" customHeight="1">
      <c r="A155" s="6" t="s">
        <v>378</v>
      </c>
      <c r="B155" s="9" t="s">
        <v>91</v>
      </c>
      <c r="C155" s="9" t="s">
        <v>311</v>
      </c>
    </row>
    <row r="156" spans="1:3" ht="15" customHeight="1">
      <c r="A156" s="6" t="s">
        <v>378</v>
      </c>
      <c r="B156" s="9" t="s">
        <v>92</v>
      </c>
      <c r="C156" s="9" t="s">
        <v>312</v>
      </c>
    </row>
    <row r="157" spans="1:3" ht="15" customHeight="1">
      <c r="A157" s="6" t="s">
        <v>378</v>
      </c>
      <c r="B157" s="9" t="s">
        <v>93</v>
      </c>
      <c r="C157" s="9" t="s">
        <v>313</v>
      </c>
    </row>
    <row r="158" spans="1:3" ht="15" customHeight="1">
      <c r="A158" s="6" t="s">
        <v>378</v>
      </c>
      <c r="B158" s="9" t="s">
        <v>94</v>
      </c>
      <c r="C158" s="9" t="s">
        <v>314</v>
      </c>
    </row>
    <row r="159" spans="1:3" ht="15" customHeight="1">
      <c r="A159" s="6" t="s">
        <v>378</v>
      </c>
      <c r="B159" s="9" t="s">
        <v>95</v>
      </c>
      <c r="C159" s="9" t="s">
        <v>315</v>
      </c>
    </row>
    <row r="160" spans="1:3" ht="15" customHeight="1">
      <c r="A160" s="6" t="s">
        <v>378</v>
      </c>
      <c r="B160" s="9" t="s">
        <v>316</v>
      </c>
      <c r="C160" s="9" t="s">
        <v>336</v>
      </c>
    </row>
    <row r="161" spans="1:3" ht="15" customHeight="1">
      <c r="A161" s="6" t="s">
        <v>378</v>
      </c>
      <c r="B161" s="9" t="s">
        <v>317</v>
      </c>
      <c r="C161" s="9" t="s">
        <v>337</v>
      </c>
    </row>
    <row r="162" spans="1:3" ht="15" customHeight="1">
      <c r="A162" s="6" t="s">
        <v>378</v>
      </c>
      <c r="B162" s="9" t="s">
        <v>318</v>
      </c>
      <c r="C162" s="9" t="s">
        <v>338</v>
      </c>
    </row>
    <row r="163" spans="1:3" ht="15" customHeight="1">
      <c r="A163" s="6" t="s">
        <v>378</v>
      </c>
      <c r="B163" s="9" t="s">
        <v>319</v>
      </c>
      <c r="C163" s="9" t="s">
        <v>339</v>
      </c>
    </row>
    <row r="164" spans="1:3" ht="15" customHeight="1">
      <c r="A164" s="6" t="s">
        <v>378</v>
      </c>
      <c r="B164" s="9" t="s">
        <v>320</v>
      </c>
      <c r="C164" s="9" t="s">
        <v>340</v>
      </c>
    </row>
    <row r="165" spans="1:3" ht="15" customHeight="1">
      <c r="A165" s="6" t="s">
        <v>378</v>
      </c>
      <c r="B165" s="9" t="s">
        <v>321</v>
      </c>
      <c r="C165" s="9" t="s">
        <v>341</v>
      </c>
    </row>
    <row r="166" spans="1:3" ht="15" customHeight="1">
      <c r="A166" s="6" t="s">
        <v>378</v>
      </c>
      <c r="B166" s="9" t="s">
        <v>322</v>
      </c>
      <c r="C166" s="9" t="s">
        <v>342</v>
      </c>
    </row>
    <row r="167" spans="1:3" ht="15" customHeight="1">
      <c r="A167" s="6" t="s">
        <v>378</v>
      </c>
      <c r="B167" s="9" t="s">
        <v>323</v>
      </c>
      <c r="C167" s="9" t="s">
        <v>343</v>
      </c>
    </row>
    <row r="168" spans="1:3" ht="15" customHeight="1">
      <c r="A168" s="6" t="s">
        <v>378</v>
      </c>
      <c r="B168" s="9" t="s">
        <v>324</v>
      </c>
      <c r="C168" s="9" t="s">
        <v>344</v>
      </c>
    </row>
    <row r="169" spans="1:3" ht="15" customHeight="1">
      <c r="A169" s="6" t="s">
        <v>378</v>
      </c>
      <c r="B169" s="9" t="s">
        <v>325</v>
      </c>
      <c r="C169" s="9" t="s">
        <v>345</v>
      </c>
    </row>
    <row r="170" spans="1:3" ht="15" customHeight="1">
      <c r="A170" s="6" t="s">
        <v>378</v>
      </c>
      <c r="B170" s="9" t="s">
        <v>326</v>
      </c>
      <c r="C170" s="9" t="s">
        <v>346</v>
      </c>
    </row>
    <row r="171" spans="1:3" ht="15" customHeight="1">
      <c r="A171" s="6" t="s">
        <v>378</v>
      </c>
      <c r="B171" s="9" t="s">
        <v>327</v>
      </c>
      <c r="C171" s="9" t="s">
        <v>347</v>
      </c>
    </row>
    <row r="172" spans="1:3" ht="15" customHeight="1">
      <c r="A172" s="6" t="s">
        <v>378</v>
      </c>
      <c r="B172" s="9" t="s">
        <v>328</v>
      </c>
      <c r="C172" s="9" t="s">
        <v>348</v>
      </c>
    </row>
    <row r="173" spans="1:3" ht="15" customHeight="1">
      <c r="A173" s="6" t="s">
        <v>378</v>
      </c>
      <c r="B173" s="9" t="s">
        <v>329</v>
      </c>
      <c r="C173" s="9" t="s">
        <v>349</v>
      </c>
    </row>
    <row r="174" spans="1:3" ht="15" customHeight="1">
      <c r="A174" s="6" t="s">
        <v>378</v>
      </c>
      <c r="B174" s="9" t="s">
        <v>330</v>
      </c>
      <c r="C174" s="9" t="s">
        <v>350</v>
      </c>
    </row>
    <row r="175" spans="1:3" ht="15" customHeight="1">
      <c r="A175" s="6" t="s">
        <v>378</v>
      </c>
      <c r="B175" s="9" t="s">
        <v>331</v>
      </c>
      <c r="C175" s="9" t="s">
        <v>351</v>
      </c>
    </row>
    <row r="176" spans="1:3" ht="15" customHeight="1">
      <c r="A176" s="6" t="s">
        <v>378</v>
      </c>
      <c r="B176" s="9" t="s">
        <v>332</v>
      </c>
      <c r="C176" s="9" t="s">
        <v>352</v>
      </c>
    </row>
    <row r="177" spans="1:3" ht="15" customHeight="1">
      <c r="A177" s="6" t="s">
        <v>378</v>
      </c>
      <c r="B177" s="9" t="s">
        <v>333</v>
      </c>
      <c r="C177" s="9" t="s">
        <v>353</v>
      </c>
    </row>
    <row r="178" spans="1:3" ht="15" customHeight="1">
      <c r="A178" s="6" t="s">
        <v>378</v>
      </c>
      <c r="B178" s="9" t="s">
        <v>334</v>
      </c>
      <c r="C178" s="9" t="s">
        <v>354</v>
      </c>
    </row>
    <row r="179" spans="1:3" ht="15" customHeight="1">
      <c r="A179" s="6" t="s">
        <v>378</v>
      </c>
      <c r="B179" s="9" t="s">
        <v>335</v>
      </c>
      <c r="C179" s="9" t="s">
        <v>355</v>
      </c>
    </row>
  </sheetData>
  <mergeCells count="2">
    <mergeCell ref="A1:C1"/>
    <mergeCell ref="E2:F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직접수출</vt:lpstr>
      <vt:lpstr>검증대상 가공식품 HS코드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</dc:creator>
  <cp:lastModifiedBy>aT</cp:lastModifiedBy>
  <dcterms:created xsi:type="dcterms:W3CDTF">2025-12-23T08:25:09Z</dcterms:created>
  <dcterms:modified xsi:type="dcterms:W3CDTF">2026-04-23T00:35:33Z</dcterms:modified>
</cp:coreProperties>
</file>